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lucia.savastano\Desktop\training material\resources\Lucia\onedrive\Everything that needs uploading\Gold data\EPMA\in-situ_original\"/>
    </mc:Choice>
  </mc:AlternateContent>
  <xr:revisionPtr revIDLastSave="0" documentId="13_ncr:1_{69EAC145-3B13-4644-BC3E-246E0ECE6F82}" xr6:coauthVersionLast="47" xr6:coauthVersionMax="47" xr10:uidLastSave="{00000000-0000-0000-0000-000000000000}"/>
  <bookViews>
    <workbookView xWindow="384" yWindow="384" windowWidth="21432" windowHeight="11232" activeTab="2" xr2:uid="{00000000-000D-0000-FFFF-FFFF00000000}"/>
  </bookViews>
  <sheets>
    <sheet name="Almond 01" sheetId="2" r:id="rId1"/>
    <sheet name="Almond 02" sheetId="1" r:id="rId2"/>
    <sheet name="Calliachar 6 Gossan 1" sheetId="4" r:id="rId3"/>
    <sheet name="raw data Calliachar in situ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95" i="4" l="1"/>
  <c r="W96" i="4"/>
  <c r="W97" i="4"/>
  <c r="W98" i="4"/>
  <c r="W99" i="4"/>
  <c r="W100" i="4"/>
  <c r="W101" i="4"/>
  <c r="W102" i="4"/>
  <c r="W103" i="4"/>
  <c r="Q103" i="4"/>
  <c r="O103" i="4"/>
  <c r="Q102" i="4"/>
  <c r="O102" i="4"/>
  <c r="Q101" i="4"/>
  <c r="O101" i="4"/>
  <c r="Q100" i="4"/>
  <c r="O100" i="4"/>
  <c r="Q99" i="4"/>
  <c r="O99" i="4"/>
  <c r="Q98" i="4"/>
  <c r="O98" i="4"/>
  <c r="Q97" i="4"/>
  <c r="O97" i="4"/>
  <c r="Q96" i="4"/>
  <c r="O96" i="4"/>
  <c r="Q95" i="4"/>
  <c r="O95" i="4"/>
  <c r="W94" i="4"/>
  <c r="Q94" i="4"/>
  <c r="O94" i="4"/>
  <c r="W93" i="4"/>
  <c r="Q93" i="4"/>
  <c r="O93" i="4"/>
  <c r="W92" i="4"/>
  <c r="Q92" i="4"/>
  <c r="O92" i="4"/>
  <c r="W91" i="4"/>
  <c r="Q91" i="4"/>
  <c r="O91" i="4"/>
  <c r="W90" i="4"/>
  <c r="Q90" i="4"/>
  <c r="O90" i="4"/>
  <c r="W89" i="4"/>
  <c r="Q89" i="4"/>
  <c r="O89" i="4"/>
  <c r="W88" i="4"/>
  <c r="Q88" i="4"/>
  <c r="O88" i="4"/>
  <c r="W87" i="4"/>
  <c r="Q87" i="4"/>
  <c r="O87" i="4"/>
  <c r="W86" i="4"/>
  <c r="Q86" i="4"/>
  <c r="O86" i="4"/>
  <c r="W85" i="4"/>
  <c r="Q85" i="4"/>
  <c r="O85" i="4"/>
  <c r="W84" i="4"/>
  <c r="Q84" i="4"/>
  <c r="O84" i="4"/>
  <c r="W83" i="4"/>
  <c r="Q83" i="4"/>
  <c r="O83" i="4"/>
  <c r="W82" i="4"/>
  <c r="Q82" i="4"/>
  <c r="O82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</calcChain>
</file>

<file path=xl/sharedStrings.xml><?xml version="1.0" encoding="utf-8"?>
<sst xmlns="http://schemas.openxmlformats.org/spreadsheetml/2006/main" count="1126" uniqueCount="200">
  <si>
    <t>SAMPLE</t>
  </si>
  <si>
    <t>NUMBER</t>
  </si>
  <si>
    <t>TAKEOFF</t>
  </si>
  <si>
    <t>KILOVOLT</t>
  </si>
  <si>
    <t>CURRENT</t>
  </si>
  <si>
    <t>BEAMSIZE</t>
  </si>
  <si>
    <t>Au WT%</t>
  </si>
  <si>
    <t>Ag WT%</t>
  </si>
  <si>
    <t>Hg WT%</t>
  </si>
  <si>
    <t>Cu WT%</t>
  </si>
  <si>
    <t>Pd WT%</t>
  </si>
  <si>
    <t>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</si>
  <si>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</si>
  <si>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</si>
  <si>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</si>
  <si>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</si>
  <si>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</si>
  <si>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</si>
  <si>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</si>
  <si>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</si>
  <si>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</si>
  <si>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</si>
  <si>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</si>
  <si>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</si>
  <si>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</si>
  <si>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</si>
  <si>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</si>
  <si>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</si>
  <si>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</si>
  <si>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</si>
  <si>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</si>
  <si>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</si>
  <si>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</si>
  <si>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</si>
  <si>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</si>
  <si>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</si>
  <si>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</si>
  <si>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</si>
  <si>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AlmondBlock_05_position1a</t>
  </si>
  <si>
    <t>AlmondBlock_05_position1b</t>
  </si>
  <si>
    <t>AlmondBlock_05_position2a</t>
  </si>
  <si>
    <t>AlmondBlock_05_position2b</t>
  </si>
  <si>
    <t>AlmondBlock_05_position3</t>
  </si>
  <si>
    <t>AlmondBlock_05_position4</t>
  </si>
  <si>
    <t>AlmondBlock_05_position4b</t>
  </si>
  <si>
    <t>AlmondBlock_05_position5</t>
  </si>
  <si>
    <t>AlmondBlock_05_position5b</t>
  </si>
  <si>
    <t>AlmondBlock_05_position6</t>
  </si>
  <si>
    <t>AlmondBlock_05_position7</t>
  </si>
  <si>
    <t>AlmondBlock_05_position8</t>
  </si>
  <si>
    <t>AlmondBlock_05_position8b</t>
  </si>
  <si>
    <t>AlmondBlock_05_position9</t>
  </si>
  <si>
    <t>AlmondBlock_05_position10</t>
  </si>
  <si>
    <t>AlmondBlock_05_position11</t>
  </si>
  <si>
    <t>AlmondBlock_02_position01</t>
  </si>
  <si>
    <t>AlmondBlock_02_position02</t>
  </si>
  <si>
    <t>AlmondBlock_02_position02b</t>
  </si>
  <si>
    <t>AlmondBlock_02_position03</t>
  </si>
  <si>
    <t>AlmondBlock_02_position03b</t>
  </si>
  <si>
    <t>AlmondBlock_02_position04_too small</t>
  </si>
  <si>
    <t>AlmondBlock_02_position05_not Au</t>
  </si>
  <si>
    <t>AlmondBlock_02_position06_not Au</t>
  </si>
  <si>
    <t>AlmondBlock_02_position07</t>
  </si>
  <si>
    <t>AlmondBlock_02_position08</t>
  </si>
  <si>
    <t>AlmondBlock_02_position07b</t>
  </si>
  <si>
    <t>AlmondBlock_02_position09</t>
  </si>
  <si>
    <t>AlmondBlock_02_position10</t>
  </si>
  <si>
    <t>AlmondBlock_02_position11</t>
  </si>
  <si>
    <t>AlmondBlock_02_position12_no Au</t>
  </si>
  <si>
    <t>AlmondBlock_02_position13_no Au</t>
  </si>
  <si>
    <t>AlmondBlock_02_position14_no Au</t>
  </si>
  <si>
    <t>AlmondBlock_02_position15</t>
  </si>
  <si>
    <t>AlmondBlock_02_position16_no Au</t>
  </si>
  <si>
    <t>AlmondBlock_02_position11b</t>
  </si>
  <si>
    <t>AlmondBlock_04_position1</t>
  </si>
  <si>
    <t>AlmondBlock_04_position2</t>
  </si>
  <si>
    <t>AlmondBlock_04_position3</t>
  </si>
  <si>
    <t>AlmondBlock_04_position4</t>
  </si>
  <si>
    <t>AlmondBlock_04_position5a</t>
  </si>
  <si>
    <t>AlmondBlock_04_position5b</t>
  </si>
  <si>
    <t>particle type</t>
  </si>
  <si>
    <t>in fracture</t>
  </si>
  <si>
    <t>inclusion</t>
  </si>
  <si>
    <t>semi-crack</t>
  </si>
  <si>
    <t>Population_ID</t>
  </si>
  <si>
    <t>Block</t>
  </si>
  <si>
    <t>Sub-Population</t>
  </si>
  <si>
    <t>Grain</t>
  </si>
  <si>
    <t>Phase</t>
  </si>
  <si>
    <t>Phase_ID</t>
  </si>
  <si>
    <t>Au</t>
  </si>
  <si>
    <t>Ag</t>
  </si>
  <si>
    <t>Cu</t>
  </si>
  <si>
    <t>Hg</t>
  </si>
  <si>
    <t>Pd</t>
  </si>
  <si>
    <t>Total</t>
  </si>
  <si>
    <t>Inclusion_1</t>
  </si>
  <si>
    <t>Inclusion_2</t>
  </si>
  <si>
    <t>Inclusion_3</t>
  </si>
  <si>
    <t>Inclusion_4</t>
  </si>
  <si>
    <t>Inclusion_5</t>
  </si>
  <si>
    <t>Al27</t>
  </si>
  <si>
    <t>S32</t>
  </si>
  <si>
    <t>V51</t>
  </si>
  <si>
    <t>Cr53</t>
  </si>
  <si>
    <t>Mn55</t>
  </si>
  <si>
    <t>Fe57</t>
  </si>
  <si>
    <t>Co59</t>
  </si>
  <si>
    <t>Ni60</t>
  </si>
  <si>
    <t>Cu63</t>
  </si>
  <si>
    <t>Zn66</t>
  </si>
  <si>
    <t>Ga69</t>
  </si>
  <si>
    <t>Ge72</t>
  </si>
  <si>
    <t>As75</t>
  </si>
  <si>
    <t>Se82</t>
  </si>
  <si>
    <t>Nb93</t>
  </si>
  <si>
    <t>Mo95</t>
  </si>
  <si>
    <t>Rh103</t>
  </si>
  <si>
    <t>Pd105</t>
  </si>
  <si>
    <t>Ag107</t>
  </si>
  <si>
    <t>Cd111</t>
  </si>
  <si>
    <t>In115</t>
  </si>
  <si>
    <t>Sn118</t>
  </si>
  <si>
    <t>Sb121</t>
  </si>
  <si>
    <t>Te125</t>
  </si>
  <si>
    <t>La139</t>
  </si>
  <si>
    <t>W182</t>
  </si>
  <si>
    <t>Pt195</t>
  </si>
  <si>
    <t>Au197</t>
  </si>
  <si>
    <t>Hg202</t>
  </si>
  <si>
    <t>Pb208</t>
  </si>
  <si>
    <t>Bi209</t>
  </si>
  <si>
    <t>Th232</t>
  </si>
  <si>
    <t>U238</t>
  </si>
  <si>
    <t>Calliachar_6</t>
  </si>
  <si>
    <t>RJC103</t>
  </si>
  <si>
    <t>BGS</t>
  </si>
  <si>
    <t>P4</t>
  </si>
  <si>
    <t>py</t>
  </si>
  <si>
    <t>sph</t>
  </si>
  <si>
    <t>ga</t>
  </si>
  <si>
    <t>C</t>
  </si>
  <si>
    <t>10a</t>
  </si>
  <si>
    <t>10b</t>
  </si>
  <si>
    <t>11a</t>
  </si>
  <si>
    <t>11b</t>
  </si>
  <si>
    <t>12a</t>
  </si>
  <si>
    <t>12b</t>
  </si>
  <si>
    <t>cpy</t>
  </si>
  <si>
    <t>RJC101</t>
  </si>
  <si>
    <t>RJC 149</t>
  </si>
  <si>
    <t>Analyses from the in situ Au in gossan, RJC04</t>
  </si>
  <si>
    <t>Normalisation for Ag</t>
  </si>
  <si>
    <t>Normalisation for Hg</t>
  </si>
  <si>
    <t>Original totals</t>
  </si>
  <si>
    <t>real Ag values</t>
  </si>
  <si>
    <t>real Hg values</t>
  </si>
  <si>
    <t>RJC04_CalliacharGossan_01</t>
  </si>
  <si>
    <t>RJC04_CalliacharGossan_01b</t>
  </si>
  <si>
    <t>RJC04_CalliacharGossan_04</t>
  </si>
  <si>
    <t>RJC04_CalliacharGossan_04b</t>
  </si>
  <si>
    <t>RJC04_CalliacharGossan_05</t>
  </si>
  <si>
    <t>RJC04_CalliacharGossan_06b</t>
  </si>
  <si>
    <t>RJC04_CalliacharGossan_07</t>
  </si>
  <si>
    <t>RJC04_CalliacharGossan_17</t>
  </si>
  <si>
    <t>RJC04_CalliacharGossan_18</t>
  </si>
  <si>
    <t>RJC04_CalliacharGossan_31</t>
  </si>
  <si>
    <t>RJC04_CalliacharGossan_32</t>
  </si>
  <si>
    <t>RJC04_CalliacharGossan_33</t>
  </si>
  <si>
    <t>RJC04_CalliacharGossan_34</t>
  </si>
  <si>
    <t>RJC04_CalliacharGossan_36</t>
  </si>
  <si>
    <t>RJC04_CalliacharGossan_32b</t>
  </si>
  <si>
    <t>RJC04_CalliacharGossan_33b</t>
  </si>
  <si>
    <t>RJC04_CalliacharGossan_23</t>
  </si>
  <si>
    <t>RJC04_CalliacharGossan_24</t>
  </si>
  <si>
    <t>RJC04_CalliacharGossan_25b</t>
  </si>
  <si>
    <t>RJC04_CalliacharGossan_22b</t>
  </si>
  <si>
    <t>RJC04_CalliacharGossan_16</t>
  </si>
  <si>
    <t>Alloy_std</t>
  </si>
  <si>
    <t>RJC04_CalliacharGossan_36b</t>
  </si>
  <si>
    <t>RJC04_CalliacharGossan_32a</t>
  </si>
  <si>
    <t>RJC04_CalliacharGossan_30</t>
  </si>
  <si>
    <t>RJC04_CalliacharGossan_18remake</t>
  </si>
  <si>
    <t>RJC04_CalliacharGossan_19</t>
  </si>
  <si>
    <t>RJC04_CalliacharGossan_25</t>
  </si>
  <si>
    <t>RJC04_CalliacharGossan_25c</t>
  </si>
  <si>
    <t>RJC04_CalliacharGossan_22</t>
  </si>
  <si>
    <t>RJC04_CalliacharGossan_26</t>
  </si>
  <si>
    <t>RJC04_CalliacharGossan_26b</t>
  </si>
  <si>
    <t>RJC04_CalliacharGossan_20</t>
  </si>
  <si>
    <t>RJC04_CalliacharGossan_35</t>
  </si>
  <si>
    <t>RJC04_CalliacharGossan_15</t>
  </si>
  <si>
    <t>RJC04_CalliacharGossan_16b</t>
  </si>
  <si>
    <t>RJC04_CalliacharGossan_02</t>
  </si>
  <si>
    <t>RJC04_CalliacharGossan_03</t>
  </si>
  <si>
    <t>RJC04_CalliacharGossan_06</t>
  </si>
  <si>
    <t>RJC04_CalliacharGossan_08</t>
  </si>
  <si>
    <t>RJC04_CalliacharGossan_10</t>
  </si>
  <si>
    <t xml:space="preserve">normalised useful </t>
  </si>
  <si>
    <t>100 -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</si>
</sst>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5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2" borderId="0" xfId="1" applyFill="1" applyAlignment="1">
      <alignment horizontal="center"/>
    </xf>
    <xf numFmtId="0" fontId="7" fillId="2" borderId="0" xfId="2" applyFill="1" applyAlignment="1">
      <alignment horizontal="center"/>
    </xf>
    <xf numFmtId="0" fontId="3" fillId="0" borderId="0" xfId="1"/>
    <xf numFmtId="0" fontId="3" fillId="3" borderId="0" xfId="1" applyFill="1"/>
    <xf numFmtId="0" fontId="9" fillId="3" borderId="0" xfId="1" applyFont="1" applyFill="1"/>
    <xf numFmtId="0" fontId="9" fillId="4" borderId="0" xfId="1" applyFont="1" applyFill="1"/>
    <xf numFmtId="0" fontId="3" fillId="6" borderId="0" xfId="1" applyFill="1"/>
    <xf numFmtId="0" fontId="9" fillId="7" borderId="0" xfId="1" applyFont="1" applyFill="1"/>
    <xf numFmtId="0" fontId="5" fillId="0" borderId="0" xfId="1" applyFont="1"/>
    <xf numFmtId="0" fontId="5" fillId="0" borderId="1" xfId="1" applyFont="1" applyBorder="1"/>
    <xf numFmtId="0" fontId="9" fillId="0" borderId="0" xfId="1" applyFont="1"/>
    <xf numFmtId="0" fontId="3" fillId="0" borderId="2" xfId="1" applyBorder="1"/>
    <xf numFmtId="0" fontId="8" fillId="0" borderId="0" xfId="1" applyFont="1"/>
    <xf numFmtId="0" fontId="8" fillId="0" borderId="2" xfId="1" applyFont="1" applyBorder="1"/>
    <xf numFmtId="0" fontId="10" fillId="0" borderId="0" xfId="1" applyFont="1"/>
    <xf numFmtId="0" fontId="7" fillId="0" borderId="2" xfId="1" applyFont="1" applyBorder="1"/>
    <xf numFmtId="0" fontId="7" fillId="8" borderId="0" xfId="1" applyFont="1" applyFill="1"/>
    <xf numFmtId="0" fontId="5" fillId="8" borderId="2" xfId="1" applyFont="1" applyFill="1" applyBorder="1"/>
    <xf numFmtId="0" fontId="7" fillId="0" borderId="0" xfId="1" applyFont="1"/>
    <xf numFmtId="0" fontId="3" fillId="8" borderId="0" xfId="1" applyFill="1"/>
    <xf numFmtId="0" fontId="3" fillId="9" borderId="0" xfId="1" applyFill="1"/>
    <xf numFmtId="0" fontId="9" fillId="8" borderId="2" xfId="1" applyFont="1" applyFill="1" applyBorder="1"/>
    <xf numFmtId="0" fontId="9" fillId="9" borderId="0" xfId="1" applyFont="1" applyFill="1"/>
    <xf numFmtId="0" fontId="5" fillId="0" borderId="3" xfId="0" applyFont="1" applyBorder="1"/>
    <xf numFmtId="0" fontId="0" fillId="0" borderId="3" xfId="0" applyBorder="1"/>
    <xf numFmtId="0" fontId="4" fillId="0" borderId="3" xfId="0" applyFont="1" applyBorder="1"/>
    <xf numFmtId="0" fontId="3" fillId="7" borderId="5" xfId="1" applyFill="1" applyBorder="1"/>
    <xf numFmtId="0" fontId="3" fillId="0" borderId="6" xfId="1" applyBorder="1"/>
    <xf numFmtId="0" fontId="3" fillId="7" borderId="6" xfId="1" applyFill="1" applyBorder="1"/>
    <xf numFmtId="0" fontId="3" fillId="0" borderId="7" xfId="1" applyBorder="1"/>
    <xf numFmtId="0" fontId="3" fillId="3" borderId="6" xfId="1" applyFill="1" applyBorder="1"/>
    <xf numFmtId="0" fontId="9" fillId="0" borderId="6" xfId="1" applyFont="1" applyBorder="1"/>
    <xf numFmtId="0" fontId="5" fillId="0" borderId="6" xfId="1" applyFont="1" applyBorder="1"/>
    <xf numFmtId="0" fontId="5" fillId="7" borderId="6" xfId="1" applyFont="1" applyFill="1" applyBorder="1"/>
    <xf numFmtId="0" fontId="7" fillId="0" borderId="7" xfId="1" applyFont="1" applyBorder="1"/>
    <xf numFmtId="0" fontId="7" fillId="7" borderId="5" xfId="1" applyFont="1" applyFill="1" applyBorder="1"/>
    <xf numFmtId="0" fontId="3" fillId="4" borderId="6" xfId="1" applyFill="1" applyBorder="1"/>
    <xf numFmtId="0" fontId="3" fillId="4" borderId="7" xfId="1" applyFill="1" applyBorder="1"/>
    <xf numFmtId="0" fontId="9" fillId="4" borderId="6" xfId="1" applyFont="1" applyFill="1" applyBorder="1"/>
    <xf numFmtId="0" fontId="3" fillId="3" borderId="8" xfId="1" applyFill="1" applyBorder="1"/>
    <xf numFmtId="0" fontId="3" fillId="3" borderId="9" xfId="1" applyFill="1" applyBorder="1"/>
    <xf numFmtId="0" fontId="3" fillId="4" borderId="4" xfId="1" applyFill="1" applyBorder="1"/>
    <xf numFmtId="0" fontId="3" fillId="9" borderId="9" xfId="1" applyFill="1" applyBorder="1"/>
    <xf numFmtId="0" fontId="3" fillId="3" borderId="10" xfId="1" applyFill="1" applyBorder="1"/>
    <xf numFmtId="0" fontId="5" fillId="0" borderId="5" xfId="0" applyFont="1" applyBorder="1"/>
    <xf numFmtId="0" fontId="0" fillId="0" borderId="6" xfId="0" applyBorder="1"/>
    <xf numFmtId="0" fontId="5" fillId="0" borderId="6" xfId="0" applyFont="1" applyBorder="1"/>
    <xf numFmtId="0" fontId="1" fillId="5" borderId="0" xfId="1" applyFont="1" applyFill="1"/>
    <xf numFmtId="0" fontId="2" fillId="0" borderId="0" xfId="1" applyFont="1" applyFill="1"/>
    <xf numFmtId="0" fontId="8" fillId="0" borderId="0" xfId="1" applyFont="1" applyFill="1"/>
    <xf numFmtId="0" fontId="11" fillId="0" borderId="6" xfId="1" applyFont="1" applyFill="1" applyBorder="1"/>
    <xf numFmtId="0" fontId="3" fillId="0" borderId="0" xfId="1" applyFill="1"/>
    <xf numFmtId="0" fontId="12" fillId="0" borderId="6" xfId="1" applyFont="1" applyFill="1" applyBorder="1"/>
    <xf numFmtId="0" fontId="12" fillId="0" borderId="0" xfId="1" applyFont="1" applyFill="1"/>
    <xf numFmtId="0" fontId="11" fillId="0" borderId="0" xfId="1" applyFont="1" applyFill="1"/>
  </cellXfs>
  <cellStyles count="3">
    <cellStyle name="Normal" xfId="0" builtinId="0"/>
    <cellStyle name="Normal 2" xfId="1" xr:uid="{80FD8643-0897-4616-87EF-7FE4625AD82B}"/>
    <cellStyle name="Normal 2 2" xfId="2" xr:uid="{9D8B706B-7996-406C-BDBD-C09EB60B9F15}"/>
  </cellStyles>
  <dxfs count="0"/>
  <tableStyles count="0" defaultTableStyle="TableStyleMedium2" defaultPivotStyle="PivotStyleLight16"/>
  <colors>
    <mruColors>
      <color rgb="FFDFC9EF"/>
      <color rgb="FFECDFF5"/>
      <color rgb="FFC59EE2"/>
      <color rgb="FFAC75D5"/>
      <color rgb="FFFFF7E1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3"/>
  <sheetViews>
    <sheetView topLeftCell="K26" zoomScale="90" zoomScaleNormal="90" workbookViewId="0">
      <selection sqref="A1:XFD1"/>
    </sheetView>
  </sheetViews>
  <sheetFormatPr defaultRowHeight="13.2" x14ac:dyDescent="0.25"/>
  <cols>
    <col min="1" max="1" width="29.44140625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>
        <v>3</v>
      </c>
      <c r="C2">
        <v>40</v>
      </c>
      <c r="D2">
        <v>20</v>
      </c>
      <c r="E2">
        <v>50</v>
      </c>
      <c r="F2">
        <v>0</v>
      </c>
      <c r="G2">
        <v>81.016199999999998</v>
      </c>
      <c r="H2">
        <v>18.439699999999998</v>
      </c>
      <c r="I2">
        <v>3.1650999999999999E-2</v>
      </c>
      <c r="J2">
        <v>2.6180999999999999E-2</v>
      </c>
      <c r="K2">
        <v>-6.0970000000000003E-2</v>
      </c>
      <c r="L2">
        <v>99.452799999999996</v>
      </c>
      <c r="M2">
        <v>8.8922000000000001E-2</v>
      </c>
      <c r="N2">
        <v>7.7767000000000003E-2</v>
      </c>
      <c r="O2">
        <v>0.12195300000000001</v>
      </c>
      <c r="P2">
        <v>1.7739000000000001E-2</v>
      </c>
      <c r="Q2">
        <v>9.3351000000000003E-2</v>
      </c>
      <c r="R2">
        <v>30</v>
      </c>
      <c r="S2">
        <v>30</v>
      </c>
      <c r="T2">
        <v>30</v>
      </c>
      <c r="U2">
        <v>30</v>
      </c>
      <c r="V2">
        <v>30</v>
      </c>
      <c r="W2">
        <v>44610.4458564815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5">
      <c r="A3" t="s">
        <v>33</v>
      </c>
      <c r="B3">
        <v>4</v>
      </c>
      <c r="C3">
        <v>40</v>
      </c>
      <c r="D3">
        <v>20</v>
      </c>
      <c r="E3">
        <v>50</v>
      </c>
      <c r="F3">
        <v>0</v>
      </c>
      <c r="G3">
        <v>81.376000000000005</v>
      </c>
      <c r="H3">
        <v>18.3474</v>
      </c>
      <c r="I3">
        <v>4.0600000000000002E-3</v>
      </c>
      <c r="J3">
        <v>3.7312999999999999E-2</v>
      </c>
      <c r="K3">
        <v>-0.15734999999999999</v>
      </c>
      <c r="L3">
        <v>99.607399999999998</v>
      </c>
      <c r="M3">
        <v>8.9201000000000003E-2</v>
      </c>
      <c r="N3">
        <v>7.6508999999999994E-2</v>
      </c>
      <c r="O3">
        <v>0.123445</v>
      </c>
      <c r="P3">
        <v>1.7788999999999999E-2</v>
      </c>
      <c r="Q3">
        <v>9.4991000000000006E-2</v>
      </c>
      <c r="R3">
        <v>30</v>
      </c>
      <c r="S3">
        <v>30</v>
      </c>
      <c r="T3">
        <v>30</v>
      </c>
      <c r="U3">
        <v>30</v>
      </c>
      <c r="V3">
        <v>30</v>
      </c>
      <c r="W3">
        <v>44610.4483680556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5">
      <c r="A4" t="s">
        <v>33</v>
      </c>
      <c r="B4">
        <v>5</v>
      </c>
      <c r="C4">
        <v>40</v>
      </c>
      <c r="D4">
        <v>20</v>
      </c>
      <c r="E4">
        <v>50</v>
      </c>
      <c r="F4">
        <v>0</v>
      </c>
      <c r="G4">
        <v>80.436700000000002</v>
      </c>
      <c r="H4">
        <v>18.5747</v>
      </c>
      <c r="I4">
        <v>4.0819000000000001E-2</v>
      </c>
      <c r="J4">
        <v>3.8348E-2</v>
      </c>
      <c r="K4">
        <v>-9.2100000000000001E-2</v>
      </c>
      <c r="L4">
        <v>98.998500000000007</v>
      </c>
      <c r="M4">
        <v>8.9649000000000006E-2</v>
      </c>
      <c r="N4">
        <v>7.7996999999999997E-2</v>
      </c>
      <c r="O4">
        <v>0.122894</v>
      </c>
      <c r="P4">
        <v>1.7769E-2</v>
      </c>
      <c r="Q4">
        <v>9.3949000000000005E-2</v>
      </c>
      <c r="R4">
        <v>30</v>
      </c>
      <c r="S4">
        <v>30</v>
      </c>
      <c r="T4">
        <v>30</v>
      </c>
      <c r="U4">
        <v>30</v>
      </c>
      <c r="V4">
        <v>30</v>
      </c>
      <c r="W4">
        <v>44610.452893518501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5">
      <c r="A5" t="s">
        <v>33</v>
      </c>
      <c r="B5">
        <v>6</v>
      </c>
      <c r="C5">
        <v>40</v>
      </c>
      <c r="D5">
        <v>20</v>
      </c>
      <c r="E5">
        <v>50</v>
      </c>
      <c r="F5">
        <v>0</v>
      </c>
      <c r="G5">
        <v>80.628500000000003</v>
      </c>
      <c r="H5">
        <v>18.485199999999999</v>
      </c>
      <c r="I5">
        <v>0.196963</v>
      </c>
      <c r="J5">
        <v>3.3925999999999998E-2</v>
      </c>
      <c r="K5">
        <v>-9.2899999999999996E-2</v>
      </c>
      <c r="L5">
        <v>99.2517</v>
      </c>
      <c r="M5">
        <v>8.9700000000000002E-2</v>
      </c>
      <c r="N5">
        <v>7.7162999999999995E-2</v>
      </c>
      <c r="O5">
        <v>0.121973</v>
      </c>
      <c r="P5">
        <v>1.7801000000000001E-2</v>
      </c>
      <c r="Q5">
        <v>9.4386999999999999E-2</v>
      </c>
      <c r="R5">
        <v>30</v>
      </c>
      <c r="S5">
        <v>30</v>
      </c>
      <c r="T5">
        <v>30</v>
      </c>
      <c r="U5">
        <v>30</v>
      </c>
      <c r="V5">
        <v>30</v>
      </c>
      <c r="W5">
        <v>44610.454953703702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5">
      <c r="A6" t="s">
        <v>38</v>
      </c>
      <c r="B6">
        <v>7</v>
      </c>
      <c r="C6">
        <v>40</v>
      </c>
      <c r="D6">
        <v>20</v>
      </c>
      <c r="E6">
        <v>50</v>
      </c>
      <c r="F6">
        <v>0</v>
      </c>
      <c r="G6">
        <v>54.936999999999998</v>
      </c>
      <c r="H6">
        <v>42.093400000000003</v>
      </c>
      <c r="I6">
        <v>0.52578499999999995</v>
      </c>
      <c r="J6">
        <v>2.6005E-2</v>
      </c>
      <c r="K6">
        <v>-2.6370000000000001E-2</v>
      </c>
      <c r="L6">
        <v>97.555899999999994</v>
      </c>
      <c r="M6">
        <v>8.8151999999999994E-2</v>
      </c>
      <c r="N6">
        <v>6.7294000000000007E-2</v>
      </c>
      <c r="O6">
        <v>0.105989</v>
      </c>
      <c r="P6">
        <v>1.7878000000000002E-2</v>
      </c>
      <c r="Q6">
        <v>7.8159999999999993E-2</v>
      </c>
      <c r="R6">
        <v>30</v>
      </c>
      <c r="S6">
        <v>30</v>
      </c>
      <c r="T6">
        <v>30</v>
      </c>
      <c r="U6">
        <v>30</v>
      </c>
      <c r="V6">
        <v>30</v>
      </c>
      <c r="W6">
        <v>44610.4667708333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5">
      <c r="A7" t="s">
        <v>39</v>
      </c>
      <c r="B7">
        <v>8</v>
      </c>
      <c r="C7">
        <v>40</v>
      </c>
      <c r="D7">
        <v>20</v>
      </c>
      <c r="E7">
        <v>50</v>
      </c>
      <c r="F7">
        <v>0</v>
      </c>
      <c r="G7">
        <v>59.207700000000003</v>
      </c>
      <c r="H7">
        <v>38.098700000000001</v>
      </c>
      <c r="I7">
        <v>0.42398200000000003</v>
      </c>
      <c r="J7">
        <v>2.1072E-2</v>
      </c>
      <c r="K7">
        <v>-5.2380000000000003E-2</v>
      </c>
      <c r="L7">
        <v>97.698999999999998</v>
      </c>
      <c r="M7">
        <v>8.8568999999999995E-2</v>
      </c>
      <c r="N7">
        <v>6.9515999999999994E-2</v>
      </c>
      <c r="O7">
        <v>0.108969</v>
      </c>
      <c r="P7">
        <v>1.7954999999999999E-2</v>
      </c>
      <c r="Q7">
        <v>8.0792000000000003E-2</v>
      </c>
      <c r="R7">
        <v>30</v>
      </c>
      <c r="S7">
        <v>30</v>
      </c>
      <c r="T7">
        <v>30</v>
      </c>
      <c r="U7">
        <v>30</v>
      </c>
      <c r="V7">
        <v>30</v>
      </c>
      <c r="W7">
        <v>44610.470625000002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5">
      <c r="A8" t="s">
        <v>40</v>
      </c>
      <c r="B8">
        <v>9</v>
      </c>
      <c r="C8">
        <v>40</v>
      </c>
      <c r="D8">
        <v>20</v>
      </c>
      <c r="E8">
        <v>50</v>
      </c>
      <c r="F8">
        <v>0</v>
      </c>
      <c r="G8">
        <v>59.461399999999998</v>
      </c>
      <c r="H8">
        <v>34.245699999999999</v>
      </c>
      <c r="I8">
        <v>0.31641999999999998</v>
      </c>
      <c r="J8">
        <v>3.8677999999999997E-2</v>
      </c>
      <c r="K8">
        <v>-6.6369999999999998E-2</v>
      </c>
      <c r="L8" s="1">
        <v>93.995800000000003</v>
      </c>
      <c r="M8">
        <v>8.7909000000000001E-2</v>
      </c>
      <c r="N8">
        <v>6.8164000000000002E-2</v>
      </c>
      <c r="O8">
        <v>0.109168</v>
      </c>
      <c r="P8">
        <v>1.7842E-2</v>
      </c>
      <c r="Q8">
        <v>8.0656000000000005E-2</v>
      </c>
      <c r="R8">
        <v>30</v>
      </c>
      <c r="S8">
        <v>30</v>
      </c>
      <c r="T8">
        <v>30</v>
      </c>
      <c r="U8">
        <v>30</v>
      </c>
      <c r="V8">
        <v>30</v>
      </c>
      <c r="W8">
        <v>44610.473009259302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5">
      <c r="A9" t="s">
        <v>41</v>
      </c>
      <c r="B9">
        <v>10</v>
      </c>
      <c r="C9">
        <v>40</v>
      </c>
      <c r="D9">
        <v>20</v>
      </c>
      <c r="E9">
        <v>50</v>
      </c>
      <c r="F9">
        <v>0</v>
      </c>
      <c r="G9">
        <v>46.506</v>
      </c>
      <c r="H9">
        <v>36.293900000000001</v>
      </c>
      <c r="I9">
        <v>-4.197E-2</v>
      </c>
      <c r="J9">
        <v>7.9314999999999997E-2</v>
      </c>
      <c r="K9">
        <v>-5.8950000000000002E-2</v>
      </c>
      <c r="L9" s="1">
        <v>82.778300000000002</v>
      </c>
      <c r="M9">
        <v>8.3933999999999995E-2</v>
      </c>
      <c r="N9">
        <v>6.4107999999999998E-2</v>
      </c>
      <c r="O9">
        <v>0.10510700000000001</v>
      </c>
      <c r="P9">
        <v>1.7065E-2</v>
      </c>
      <c r="Q9">
        <v>7.6773999999999995E-2</v>
      </c>
      <c r="R9">
        <v>30</v>
      </c>
      <c r="S9">
        <v>30</v>
      </c>
      <c r="T9">
        <v>30</v>
      </c>
      <c r="U9">
        <v>30</v>
      </c>
      <c r="V9">
        <v>30</v>
      </c>
      <c r="W9">
        <v>44610.474664351903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5">
      <c r="A10" t="s">
        <v>42</v>
      </c>
      <c r="B10">
        <v>11</v>
      </c>
      <c r="C10">
        <v>40</v>
      </c>
      <c r="D10">
        <v>20</v>
      </c>
      <c r="E10">
        <v>50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0</v>
      </c>
      <c r="M10">
        <v>8.3132999999999999E-2</v>
      </c>
      <c r="N10">
        <v>4.6280000000000002E-2</v>
      </c>
      <c r="O10">
        <v>0.15759500000000001</v>
      </c>
      <c r="P10">
        <v>2.0916000000000001E-2</v>
      </c>
      <c r="Q10">
        <v>5.0965999999999997E-2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44610.477523148104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5">
      <c r="A11" t="s">
        <v>43</v>
      </c>
      <c r="B11">
        <v>12</v>
      </c>
      <c r="C11">
        <v>40</v>
      </c>
      <c r="D11">
        <v>20</v>
      </c>
      <c r="E11">
        <v>50</v>
      </c>
      <c r="F11">
        <v>0</v>
      </c>
      <c r="G11">
        <v>69.293300000000002</v>
      </c>
      <c r="H11">
        <v>18.580400000000001</v>
      </c>
      <c r="I11">
        <v>0.14192199999999999</v>
      </c>
      <c r="J11">
        <v>4.6364000000000002E-2</v>
      </c>
      <c r="K11">
        <v>-0.10696</v>
      </c>
      <c r="L11" s="1">
        <v>87.954999999999998</v>
      </c>
      <c r="M11">
        <v>8.6420999999999998E-2</v>
      </c>
      <c r="N11">
        <v>6.9643999999999998E-2</v>
      </c>
      <c r="O11">
        <v>0.11337</v>
      </c>
      <c r="P11">
        <v>1.7417999999999999E-2</v>
      </c>
      <c r="Q11">
        <v>9.0695999999999999E-2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44610.481354166703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5">
      <c r="A12" t="s">
        <v>44</v>
      </c>
      <c r="B12">
        <v>13</v>
      </c>
      <c r="C12">
        <v>40</v>
      </c>
      <c r="D12">
        <v>20</v>
      </c>
      <c r="E12">
        <v>50</v>
      </c>
      <c r="F12">
        <v>0</v>
      </c>
      <c r="G12">
        <v>73.386899999999997</v>
      </c>
      <c r="H12">
        <v>19.2483</v>
      </c>
      <c r="I12">
        <v>1.1065999999999999E-2</v>
      </c>
      <c r="J12">
        <v>4.0791000000000001E-2</v>
      </c>
      <c r="K12">
        <v>-6.8110000000000004E-2</v>
      </c>
      <c r="L12" s="1">
        <v>92.618899999999996</v>
      </c>
      <c r="M12">
        <v>8.8105000000000003E-2</v>
      </c>
      <c r="N12">
        <v>7.3225999999999999E-2</v>
      </c>
      <c r="O12">
        <v>0.119642</v>
      </c>
      <c r="P12">
        <v>1.7656999999999999E-2</v>
      </c>
      <c r="Q12">
        <v>9.1828999999999994E-2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44610.482916666697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5">
      <c r="A13" t="s">
        <v>45</v>
      </c>
      <c r="B13">
        <v>14</v>
      </c>
      <c r="C13">
        <v>40</v>
      </c>
      <c r="D13">
        <v>20</v>
      </c>
      <c r="E13">
        <v>50</v>
      </c>
      <c r="F13">
        <v>0</v>
      </c>
      <c r="G13">
        <v>72.814599999999999</v>
      </c>
      <c r="H13">
        <v>18.9678</v>
      </c>
      <c r="I13">
        <v>0.127528</v>
      </c>
      <c r="J13">
        <v>3.814E-2</v>
      </c>
      <c r="K13">
        <v>-5.6860000000000001E-2</v>
      </c>
      <c r="L13" s="1">
        <v>91.891300000000001</v>
      </c>
      <c r="M13">
        <v>8.7777999999999995E-2</v>
      </c>
      <c r="N13">
        <v>7.4142E-2</v>
      </c>
      <c r="O13">
        <v>0.12194099999999999</v>
      </c>
      <c r="P13">
        <v>1.7812000000000001E-2</v>
      </c>
      <c r="Q13">
        <v>9.2379000000000003E-2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44610.485405092601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5">
      <c r="A14" t="s">
        <v>46</v>
      </c>
      <c r="B14">
        <v>15</v>
      </c>
      <c r="C14">
        <v>40</v>
      </c>
      <c r="D14">
        <v>20</v>
      </c>
      <c r="E14">
        <v>50</v>
      </c>
      <c r="F14">
        <v>0</v>
      </c>
      <c r="G14">
        <v>72.944800000000001</v>
      </c>
      <c r="H14">
        <v>18.952300000000001</v>
      </c>
      <c r="I14">
        <v>9.9099999999999994E-2</v>
      </c>
      <c r="J14">
        <v>5.9992999999999998E-2</v>
      </c>
      <c r="K14">
        <v>-0.12561</v>
      </c>
      <c r="L14" s="1">
        <v>91.930499999999995</v>
      </c>
      <c r="M14">
        <v>8.8640999999999998E-2</v>
      </c>
      <c r="N14">
        <v>7.3143E-2</v>
      </c>
      <c r="O14">
        <v>0.121726</v>
      </c>
      <c r="P14">
        <v>1.7677999999999999E-2</v>
      </c>
      <c r="Q14">
        <v>9.3448000000000003E-2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44610.486967592602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5">
      <c r="A15" t="s">
        <v>47</v>
      </c>
      <c r="B15">
        <v>16</v>
      </c>
      <c r="C15">
        <v>40</v>
      </c>
      <c r="D15">
        <v>20</v>
      </c>
      <c r="E15">
        <v>50</v>
      </c>
      <c r="F15">
        <v>0</v>
      </c>
      <c r="G15">
        <v>73.485100000000003</v>
      </c>
      <c r="H15">
        <v>18.6219</v>
      </c>
      <c r="I15">
        <v>-2.921E-2</v>
      </c>
      <c r="J15">
        <v>5.4295000000000003E-2</v>
      </c>
      <c r="K15">
        <v>-0.14860000000000001</v>
      </c>
      <c r="L15" s="1">
        <v>91.983400000000003</v>
      </c>
      <c r="M15">
        <v>8.8277999999999995E-2</v>
      </c>
      <c r="N15">
        <v>7.3121000000000005E-2</v>
      </c>
      <c r="O15">
        <v>0.121252</v>
      </c>
      <c r="P15">
        <v>1.7582E-2</v>
      </c>
      <c r="Q15">
        <v>9.5406000000000005E-2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44610.4894907407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x14ac:dyDescent="0.25">
      <c r="A16" t="s">
        <v>48</v>
      </c>
      <c r="B16">
        <v>17</v>
      </c>
      <c r="C16">
        <v>40</v>
      </c>
      <c r="D16">
        <v>20</v>
      </c>
      <c r="E16">
        <v>50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8.3044000000000007E-2</v>
      </c>
      <c r="N16">
        <v>4.6283999999999999E-2</v>
      </c>
      <c r="O16">
        <v>0.15687000000000001</v>
      </c>
      <c r="P16">
        <v>2.0797E-2</v>
      </c>
      <c r="Q16">
        <v>5.0263000000000002E-2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44610.494016203702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5">
      <c r="A17" t="s">
        <v>33</v>
      </c>
      <c r="B17">
        <v>18</v>
      </c>
      <c r="C17">
        <v>40</v>
      </c>
      <c r="D17">
        <v>20</v>
      </c>
      <c r="E17">
        <v>50</v>
      </c>
      <c r="F17">
        <v>0</v>
      </c>
      <c r="G17">
        <v>80.312899999999999</v>
      </c>
      <c r="H17">
        <v>18.2011</v>
      </c>
      <c r="I17">
        <v>0.19497</v>
      </c>
      <c r="J17">
        <v>2.9367000000000001E-2</v>
      </c>
      <c r="K17">
        <v>-2.01E-2</v>
      </c>
      <c r="L17">
        <v>98.718199999999996</v>
      </c>
      <c r="M17">
        <v>8.9573E-2</v>
      </c>
      <c r="N17">
        <v>7.7522999999999995E-2</v>
      </c>
      <c r="O17">
        <v>0.11987399999999999</v>
      </c>
      <c r="P17">
        <v>1.7922E-2</v>
      </c>
      <c r="Q17">
        <v>9.3781000000000003E-2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44610.496736111098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5">
      <c r="A18" t="s">
        <v>49</v>
      </c>
      <c r="B18">
        <v>19</v>
      </c>
      <c r="C18">
        <v>40</v>
      </c>
      <c r="D18">
        <v>20</v>
      </c>
      <c r="E18">
        <v>50</v>
      </c>
      <c r="F18">
        <v>0</v>
      </c>
      <c r="G18">
        <v>73.486699999999999</v>
      </c>
      <c r="H18">
        <v>21.414000000000001</v>
      </c>
      <c r="I18">
        <v>6.2309999999999997E-2</v>
      </c>
      <c r="J18">
        <v>5.1492000000000003E-2</v>
      </c>
      <c r="K18">
        <v>-7.0000000000000007E-2</v>
      </c>
      <c r="L18" s="1">
        <v>94.944500000000005</v>
      </c>
      <c r="M18">
        <v>8.8900000000000007E-2</v>
      </c>
      <c r="N18">
        <v>7.6010999999999995E-2</v>
      </c>
      <c r="O18">
        <v>0.121073</v>
      </c>
      <c r="P18">
        <v>1.7631999999999998E-2</v>
      </c>
      <c r="Q18">
        <v>9.0947E-2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44610.501736111102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5">
      <c r="A19" t="s">
        <v>33</v>
      </c>
      <c r="B19">
        <v>20</v>
      </c>
      <c r="C19">
        <v>40</v>
      </c>
      <c r="D19">
        <v>20</v>
      </c>
      <c r="E19">
        <v>50</v>
      </c>
      <c r="F19">
        <v>0</v>
      </c>
      <c r="G19">
        <v>80.850300000000004</v>
      </c>
      <c r="H19">
        <v>18.359500000000001</v>
      </c>
      <c r="I19">
        <v>0.231069</v>
      </c>
      <c r="J19">
        <v>3.6825999999999998E-2</v>
      </c>
      <c r="K19">
        <v>-2.1950000000000001E-2</v>
      </c>
      <c r="L19">
        <v>99.455699999999993</v>
      </c>
      <c r="M19">
        <v>8.9118000000000003E-2</v>
      </c>
      <c r="N19">
        <v>7.5572E-2</v>
      </c>
      <c r="O19">
        <v>0.118592</v>
      </c>
      <c r="P19">
        <v>1.7824E-2</v>
      </c>
      <c r="Q19">
        <v>9.4525999999999999E-2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44610.505659722199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5">
      <c r="A20" t="s">
        <v>50</v>
      </c>
      <c r="B20">
        <v>21</v>
      </c>
      <c r="C20">
        <v>40</v>
      </c>
      <c r="D20">
        <v>20</v>
      </c>
      <c r="E20">
        <v>50</v>
      </c>
      <c r="F20">
        <v>0</v>
      </c>
      <c r="G20">
        <v>73.885000000000005</v>
      </c>
      <c r="H20">
        <v>22.134399999999999</v>
      </c>
      <c r="I20">
        <v>3.7365000000000002E-2</v>
      </c>
      <c r="J20">
        <v>4.3972999999999998E-2</v>
      </c>
      <c r="K20">
        <v>-1.14E-2</v>
      </c>
      <c r="L20">
        <v>96.089399999999998</v>
      </c>
      <c r="M20">
        <v>8.8692999999999994E-2</v>
      </c>
      <c r="N20">
        <v>7.6894000000000004E-2</v>
      </c>
      <c r="O20">
        <v>0.118358</v>
      </c>
      <c r="P20">
        <v>1.7659000000000001E-2</v>
      </c>
      <c r="Q20">
        <v>8.8043999999999997E-2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44610.510486111103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5">
      <c r="A21" t="s">
        <v>51</v>
      </c>
      <c r="B21">
        <v>22</v>
      </c>
      <c r="C21">
        <v>40</v>
      </c>
      <c r="D21">
        <v>20</v>
      </c>
      <c r="E21">
        <v>50</v>
      </c>
      <c r="F21">
        <v>0</v>
      </c>
      <c r="G21">
        <v>63.456099999999999</v>
      </c>
      <c r="H21">
        <v>33.4253</v>
      </c>
      <c r="I21">
        <v>0.18695999999999999</v>
      </c>
      <c r="J21">
        <v>4.2766999999999999E-2</v>
      </c>
      <c r="K21">
        <v>-2.7990000000000001E-2</v>
      </c>
      <c r="L21">
        <v>97.083100000000002</v>
      </c>
      <c r="M21">
        <v>8.7970000000000007E-2</v>
      </c>
      <c r="N21">
        <v>7.0888999999999994E-2</v>
      </c>
      <c r="O21">
        <v>0.113195</v>
      </c>
      <c r="P21">
        <v>1.7682E-2</v>
      </c>
      <c r="Q21">
        <v>8.3545999999999995E-2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44610.5131944444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5">
      <c r="A22" t="s">
        <v>52</v>
      </c>
      <c r="B22">
        <v>23</v>
      </c>
      <c r="C22">
        <v>40</v>
      </c>
      <c r="D22">
        <v>20</v>
      </c>
      <c r="E22">
        <v>50</v>
      </c>
      <c r="F22">
        <v>0</v>
      </c>
      <c r="G22">
        <v>58.859099999999998</v>
      </c>
      <c r="H22">
        <v>37.562899999999999</v>
      </c>
      <c r="I22">
        <v>0.35511700000000002</v>
      </c>
      <c r="J22">
        <v>2.7311999999999999E-2</v>
      </c>
      <c r="K22">
        <v>-5.0220000000000001E-2</v>
      </c>
      <c r="L22">
        <v>96.754199999999997</v>
      </c>
      <c r="M22">
        <v>8.8363999999999998E-2</v>
      </c>
      <c r="N22">
        <v>6.8265000000000006E-2</v>
      </c>
      <c r="O22">
        <v>0.112261</v>
      </c>
      <c r="P22">
        <v>1.7887E-2</v>
      </c>
      <c r="Q22">
        <v>8.1096000000000001E-2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44610.520011574103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5">
      <c r="A23" t="s">
        <v>53</v>
      </c>
      <c r="B23">
        <v>24</v>
      </c>
      <c r="C23">
        <v>40</v>
      </c>
      <c r="D23">
        <v>20</v>
      </c>
      <c r="E23">
        <v>50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8.3738999999999994E-2</v>
      </c>
      <c r="N23">
        <v>4.5204000000000001E-2</v>
      </c>
      <c r="O23">
        <v>0.156551</v>
      </c>
      <c r="P23">
        <v>2.0906000000000001E-2</v>
      </c>
      <c r="Q23">
        <v>5.2317000000000002E-2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44610.524097222202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5">
      <c r="A24" t="s">
        <v>54</v>
      </c>
      <c r="B24">
        <v>25</v>
      </c>
      <c r="C24">
        <v>40</v>
      </c>
      <c r="D24">
        <v>20</v>
      </c>
      <c r="E24">
        <v>50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8.4019999999999997E-2</v>
      </c>
      <c r="N24">
        <v>4.6899000000000003E-2</v>
      </c>
      <c r="O24">
        <v>0.15668099999999999</v>
      </c>
      <c r="P24">
        <v>2.0976999999999999E-2</v>
      </c>
      <c r="Q24">
        <v>5.1978000000000003E-2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44610.533009259299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5">
      <c r="A25" t="s">
        <v>55</v>
      </c>
      <c r="B25">
        <v>26</v>
      </c>
      <c r="C25">
        <v>40</v>
      </c>
      <c r="D25">
        <v>20</v>
      </c>
      <c r="E25">
        <v>50</v>
      </c>
      <c r="F25">
        <v>0</v>
      </c>
      <c r="G25">
        <v>62.114600000000003</v>
      </c>
      <c r="H25">
        <v>33.436399999999999</v>
      </c>
      <c r="I25">
        <v>0.33406000000000002</v>
      </c>
      <c r="J25">
        <v>3.0810000000000001E-2</v>
      </c>
      <c r="K25">
        <v>-9.2499999999999999E-2</v>
      </c>
      <c r="L25">
        <v>95.823400000000007</v>
      </c>
      <c r="M25">
        <v>8.7707999999999994E-2</v>
      </c>
      <c r="N25">
        <v>6.9950999999999999E-2</v>
      </c>
      <c r="O25">
        <v>0.108607</v>
      </c>
      <c r="P25">
        <v>1.7634E-2</v>
      </c>
      <c r="Q25">
        <v>8.2927000000000001E-2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44610.5378009259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5">
      <c r="A26" t="s">
        <v>56</v>
      </c>
      <c r="B26">
        <v>27</v>
      </c>
      <c r="C26">
        <v>40</v>
      </c>
      <c r="D26">
        <v>20</v>
      </c>
      <c r="E26">
        <v>50</v>
      </c>
      <c r="F26">
        <v>0</v>
      </c>
      <c r="G26">
        <v>64.376199999999997</v>
      </c>
      <c r="H26">
        <v>33.973599999999998</v>
      </c>
      <c r="I26">
        <v>0.35483100000000001</v>
      </c>
      <c r="J26">
        <v>3.8882E-2</v>
      </c>
      <c r="K26">
        <v>-5.2269999999999997E-2</v>
      </c>
      <c r="L26">
        <v>98.691199999999995</v>
      </c>
      <c r="M26">
        <v>8.8019E-2</v>
      </c>
      <c r="N26">
        <v>7.0472000000000007E-2</v>
      </c>
      <c r="O26">
        <v>0.10992300000000001</v>
      </c>
      <c r="P26">
        <v>1.7857999999999999E-2</v>
      </c>
      <c r="Q26">
        <v>8.3879999999999996E-2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44610.539432870399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x14ac:dyDescent="0.25">
      <c r="A27" t="s">
        <v>57</v>
      </c>
      <c r="B27">
        <v>28</v>
      </c>
      <c r="C27">
        <v>40</v>
      </c>
      <c r="D27">
        <v>20</v>
      </c>
      <c r="E27">
        <v>50</v>
      </c>
      <c r="F27">
        <v>0</v>
      </c>
      <c r="G27">
        <v>73.220500000000001</v>
      </c>
      <c r="H27">
        <v>21.864699999999999</v>
      </c>
      <c r="I27">
        <v>0.19440199999999999</v>
      </c>
      <c r="J27">
        <v>5.0077000000000003E-2</v>
      </c>
      <c r="K27">
        <v>-4.4299999999999999E-2</v>
      </c>
      <c r="L27">
        <v>95.285399999999996</v>
      </c>
      <c r="M27">
        <v>8.8554999999999995E-2</v>
      </c>
      <c r="N27">
        <v>7.4882000000000004E-2</v>
      </c>
      <c r="O27">
        <v>0.11723799999999999</v>
      </c>
      <c r="P27">
        <v>1.7718000000000001E-2</v>
      </c>
      <c r="Q27">
        <v>8.9931999999999998E-2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44610.545960648102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5">
      <c r="A28" t="s">
        <v>58</v>
      </c>
      <c r="B28">
        <v>30</v>
      </c>
      <c r="C28">
        <v>40</v>
      </c>
      <c r="D28">
        <v>20</v>
      </c>
      <c r="E28">
        <v>50</v>
      </c>
      <c r="F28">
        <v>0</v>
      </c>
      <c r="G28">
        <v>72.265299999999996</v>
      </c>
      <c r="H28">
        <v>21.575700000000001</v>
      </c>
      <c r="I28">
        <v>7.509E-3</v>
      </c>
      <c r="J28">
        <v>5.4637999999999999E-2</v>
      </c>
      <c r="K28">
        <v>-6.9839999999999999E-2</v>
      </c>
      <c r="L28" s="1">
        <v>93.833399999999997</v>
      </c>
      <c r="M28">
        <v>8.8192000000000006E-2</v>
      </c>
      <c r="N28">
        <v>7.4304999999999996E-2</v>
      </c>
      <c r="O28">
        <v>0.11967999999999999</v>
      </c>
      <c r="P28">
        <v>1.7691999999999999E-2</v>
      </c>
      <c r="Q28">
        <v>9.2834E-2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44610.548888888901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5">
      <c r="A29" t="s">
        <v>59</v>
      </c>
      <c r="B29">
        <v>31</v>
      </c>
      <c r="C29">
        <v>40</v>
      </c>
      <c r="D29">
        <v>20</v>
      </c>
      <c r="E29">
        <v>50</v>
      </c>
      <c r="F29">
        <v>0</v>
      </c>
      <c r="G29">
        <v>32.772199999999998</v>
      </c>
      <c r="H29">
        <v>22.110800000000001</v>
      </c>
      <c r="I29">
        <v>-0.74161999999999995</v>
      </c>
      <c r="J29">
        <v>4.2494999999999998E-2</v>
      </c>
      <c r="K29">
        <v>-5.527E-2</v>
      </c>
      <c r="L29" s="1">
        <v>54.128599999999999</v>
      </c>
      <c r="M29">
        <v>7.4223999999999998E-2</v>
      </c>
      <c r="N29">
        <v>5.7292000000000003E-2</v>
      </c>
      <c r="O29">
        <v>0.122737</v>
      </c>
      <c r="P29">
        <v>1.5122999999999999E-2</v>
      </c>
      <c r="Q29">
        <v>7.5198000000000001E-2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44610.551296296297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5">
      <c r="A30" t="s">
        <v>60</v>
      </c>
      <c r="B30">
        <v>32</v>
      </c>
      <c r="C30">
        <v>40</v>
      </c>
      <c r="D30">
        <v>20</v>
      </c>
      <c r="E30">
        <v>50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8.1297999999999995E-2</v>
      </c>
      <c r="N30">
        <v>4.7667000000000001E-2</v>
      </c>
      <c r="O30">
        <v>0.15474299999999999</v>
      </c>
      <c r="P30">
        <v>2.0344000000000001E-2</v>
      </c>
      <c r="Q30">
        <v>4.8783E-2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44610.5541435185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5">
      <c r="A31" t="s">
        <v>61</v>
      </c>
      <c r="B31">
        <v>33</v>
      </c>
      <c r="C31">
        <v>40</v>
      </c>
      <c r="D31">
        <v>20</v>
      </c>
      <c r="E31">
        <v>50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8.2944000000000004E-2</v>
      </c>
      <c r="N31">
        <v>4.2695999999999998E-2</v>
      </c>
      <c r="O31">
        <v>0.154974</v>
      </c>
      <c r="P31">
        <v>2.0736999999999998E-2</v>
      </c>
      <c r="Q31">
        <v>5.1237999999999999E-2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44610.559745370403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5">
      <c r="A32" t="s">
        <v>62</v>
      </c>
      <c r="B32">
        <v>34</v>
      </c>
      <c r="C32">
        <v>40</v>
      </c>
      <c r="D32">
        <v>20</v>
      </c>
      <c r="E32">
        <v>50</v>
      </c>
      <c r="F32">
        <v>0</v>
      </c>
      <c r="G32">
        <v>59.012900000000002</v>
      </c>
      <c r="H32">
        <v>35.323500000000003</v>
      </c>
      <c r="I32">
        <v>0.27412700000000001</v>
      </c>
      <c r="J32">
        <v>9.6828999999999998E-2</v>
      </c>
      <c r="K32">
        <v>-8.7059999999999998E-2</v>
      </c>
      <c r="L32" s="1">
        <v>94.6203</v>
      </c>
      <c r="M32">
        <v>8.6974999999999997E-2</v>
      </c>
      <c r="N32">
        <v>6.8918999999999994E-2</v>
      </c>
      <c r="O32">
        <v>0.11111</v>
      </c>
      <c r="P32">
        <v>1.7579999999999998E-2</v>
      </c>
      <c r="Q32">
        <v>8.1541000000000002E-2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44610.572962963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5">
      <c r="A33" t="s">
        <v>63</v>
      </c>
      <c r="B33">
        <v>35</v>
      </c>
      <c r="C33">
        <v>40</v>
      </c>
      <c r="D33">
        <v>20</v>
      </c>
      <c r="E33">
        <v>50</v>
      </c>
      <c r="F33">
        <v>0</v>
      </c>
      <c r="G33">
        <v>75.990600000000001</v>
      </c>
      <c r="H33">
        <v>18.986699999999999</v>
      </c>
      <c r="I33">
        <v>7.6505000000000004E-2</v>
      </c>
      <c r="J33">
        <v>3.6126999999999999E-2</v>
      </c>
      <c r="K33">
        <v>-5.355E-2</v>
      </c>
      <c r="L33">
        <v>95.036299999999997</v>
      </c>
      <c r="M33">
        <v>8.8011000000000006E-2</v>
      </c>
      <c r="N33">
        <v>7.6019000000000003E-2</v>
      </c>
      <c r="O33">
        <v>0.118612</v>
      </c>
      <c r="P33">
        <v>1.7703E-2</v>
      </c>
      <c r="Q33">
        <v>9.3625E-2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44610.576041666704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5">
      <c r="A34" t="s">
        <v>64</v>
      </c>
      <c r="B34">
        <v>36</v>
      </c>
      <c r="C34">
        <v>40</v>
      </c>
      <c r="D34">
        <v>20</v>
      </c>
      <c r="E34">
        <v>50</v>
      </c>
      <c r="F34">
        <v>0</v>
      </c>
      <c r="G34">
        <v>59.546599999999998</v>
      </c>
      <c r="H34">
        <v>36.214500000000001</v>
      </c>
      <c r="I34">
        <v>0.24376999999999999</v>
      </c>
      <c r="J34">
        <v>8.3319000000000004E-2</v>
      </c>
      <c r="K34">
        <v>-7.8020000000000006E-2</v>
      </c>
      <c r="L34">
        <v>96.010099999999994</v>
      </c>
      <c r="M34">
        <v>8.7884000000000004E-2</v>
      </c>
      <c r="N34">
        <v>6.7927000000000001E-2</v>
      </c>
      <c r="O34">
        <v>0.11075</v>
      </c>
      <c r="P34">
        <v>1.7788000000000002E-2</v>
      </c>
      <c r="Q34">
        <v>8.1938999999999998E-2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44610.578969907401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5">
      <c r="A35" t="s">
        <v>65</v>
      </c>
      <c r="B35">
        <v>37</v>
      </c>
      <c r="C35">
        <v>40</v>
      </c>
      <c r="D35">
        <v>20</v>
      </c>
      <c r="E35">
        <v>50</v>
      </c>
      <c r="F35">
        <v>0</v>
      </c>
      <c r="G35">
        <v>64.277900000000002</v>
      </c>
      <c r="H35">
        <v>34.988500000000002</v>
      </c>
      <c r="I35">
        <v>0.39970699999999998</v>
      </c>
      <c r="J35">
        <v>9.0082999999999996E-2</v>
      </c>
      <c r="K35">
        <v>-9.8500000000000004E-2</v>
      </c>
      <c r="L35">
        <v>99.657700000000006</v>
      </c>
      <c r="M35">
        <v>8.8596999999999995E-2</v>
      </c>
      <c r="N35">
        <v>7.1635000000000004E-2</v>
      </c>
      <c r="O35">
        <v>0.11125</v>
      </c>
      <c r="P35">
        <v>1.7849E-2</v>
      </c>
      <c r="Q35">
        <v>8.3743999999999999E-2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44610.585706018501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5">
      <c r="A36" t="s">
        <v>66</v>
      </c>
      <c r="B36">
        <v>38</v>
      </c>
      <c r="C36">
        <v>40</v>
      </c>
      <c r="D36">
        <v>20</v>
      </c>
      <c r="E36">
        <v>50</v>
      </c>
      <c r="F36">
        <v>0</v>
      </c>
      <c r="G36">
        <v>62.395800000000001</v>
      </c>
      <c r="H36">
        <v>34.652299999999997</v>
      </c>
      <c r="I36">
        <v>0.52826200000000001</v>
      </c>
      <c r="J36">
        <v>0.61607699999999999</v>
      </c>
      <c r="K36">
        <v>-0.19772999999999999</v>
      </c>
      <c r="L36">
        <v>97.994600000000005</v>
      </c>
      <c r="M36">
        <v>8.8384000000000004E-2</v>
      </c>
      <c r="N36">
        <v>7.1609999999999993E-2</v>
      </c>
      <c r="O36">
        <v>0.108367</v>
      </c>
      <c r="P36">
        <v>1.7854999999999999E-2</v>
      </c>
      <c r="Q36">
        <v>8.4985000000000005E-2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44610.588506944398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5">
      <c r="A37" t="s">
        <v>67</v>
      </c>
      <c r="B37">
        <v>39</v>
      </c>
      <c r="C37">
        <v>40</v>
      </c>
      <c r="D37">
        <v>20</v>
      </c>
      <c r="E37">
        <v>50</v>
      </c>
      <c r="F37">
        <v>0</v>
      </c>
      <c r="G37">
        <v>63.337000000000003</v>
      </c>
      <c r="H37">
        <v>35.299700000000001</v>
      </c>
      <c r="I37">
        <v>0.26473799999999997</v>
      </c>
      <c r="J37">
        <v>8.2322999999999993E-2</v>
      </c>
      <c r="K37">
        <v>-2.826E-2</v>
      </c>
      <c r="L37">
        <v>98.955600000000004</v>
      </c>
      <c r="M37">
        <v>8.8999999999999996E-2</v>
      </c>
      <c r="N37">
        <v>6.9250999999999993E-2</v>
      </c>
      <c r="O37">
        <v>0.113436</v>
      </c>
      <c r="P37">
        <v>1.788E-2</v>
      </c>
      <c r="Q37">
        <v>8.1644999999999995E-2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44610.591354166703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5">
      <c r="A38" t="s">
        <v>68</v>
      </c>
      <c r="B38">
        <v>40</v>
      </c>
      <c r="C38">
        <v>40</v>
      </c>
      <c r="D38">
        <v>20</v>
      </c>
      <c r="E38">
        <v>50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8.2678000000000001E-2</v>
      </c>
      <c r="N38">
        <v>4.6580000000000003E-2</v>
      </c>
      <c r="O38">
        <v>0.15351300000000001</v>
      </c>
      <c r="P38">
        <v>2.0518999999999999E-2</v>
      </c>
      <c r="Q38">
        <v>4.9917000000000003E-2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44610.595972222203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5">
      <c r="A39" t="s">
        <v>69</v>
      </c>
      <c r="B39">
        <v>41</v>
      </c>
      <c r="C39">
        <v>40</v>
      </c>
      <c r="D39">
        <v>20</v>
      </c>
      <c r="E39">
        <v>50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6.0083999999999999E-2</v>
      </c>
      <c r="N39">
        <v>3.8268000000000003E-2</v>
      </c>
      <c r="O39">
        <v>6.2038000000000003E-2</v>
      </c>
      <c r="P39">
        <v>1.5317000000000001E-2</v>
      </c>
      <c r="Q39">
        <v>4.1998000000000001E-2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44610.600682870398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5">
      <c r="A40" t="s">
        <v>70</v>
      </c>
      <c r="B40">
        <v>42</v>
      </c>
      <c r="C40">
        <v>40</v>
      </c>
      <c r="D40">
        <v>20</v>
      </c>
      <c r="E40">
        <v>50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8.3479999999999999E-2</v>
      </c>
      <c r="N40">
        <v>4.7366999999999999E-2</v>
      </c>
      <c r="O40">
        <v>0.158389</v>
      </c>
      <c r="P40">
        <v>2.0582E-2</v>
      </c>
      <c r="Q40">
        <v>4.9508000000000003E-2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44610.604004629597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5">
      <c r="A41" t="s">
        <v>71</v>
      </c>
      <c r="B41">
        <v>43</v>
      </c>
      <c r="C41">
        <v>40</v>
      </c>
      <c r="D41">
        <v>20</v>
      </c>
      <c r="E41">
        <v>50</v>
      </c>
      <c r="F41">
        <v>0</v>
      </c>
      <c r="G41">
        <v>73.762699999999995</v>
      </c>
      <c r="H41">
        <v>24.3446</v>
      </c>
      <c r="I41">
        <v>1.8317E-2</v>
      </c>
      <c r="J41">
        <v>4.6533999999999999E-2</v>
      </c>
      <c r="K41">
        <v>-2.2939999999999999E-2</v>
      </c>
      <c r="L41">
        <v>98.149199999999993</v>
      </c>
      <c r="M41">
        <v>8.8830000000000006E-2</v>
      </c>
      <c r="N41">
        <v>7.5573000000000001E-2</v>
      </c>
      <c r="O41">
        <v>0.120324</v>
      </c>
      <c r="P41">
        <v>1.7791999999999999E-2</v>
      </c>
      <c r="Q41">
        <v>8.9134000000000005E-2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44610.609317129602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5">
      <c r="A42" t="s">
        <v>72</v>
      </c>
      <c r="B42">
        <v>44</v>
      </c>
      <c r="C42">
        <v>40</v>
      </c>
      <c r="D42">
        <v>20</v>
      </c>
      <c r="E42">
        <v>50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8.2221000000000002E-2</v>
      </c>
      <c r="N42">
        <v>4.6325999999999999E-2</v>
      </c>
      <c r="O42">
        <v>0.15387200000000001</v>
      </c>
      <c r="P42">
        <v>2.0480999999999999E-2</v>
      </c>
      <c r="Q42">
        <v>5.0301999999999999E-2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44610.612673611096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s="1" customFormat="1" x14ac:dyDescent="0.25">
      <c r="A43" s="1" t="s">
        <v>73</v>
      </c>
      <c r="B43" s="1">
        <v>45</v>
      </c>
      <c r="C43" s="1">
        <v>40</v>
      </c>
      <c r="D43" s="1">
        <v>20</v>
      </c>
      <c r="E43" s="1">
        <v>50</v>
      </c>
      <c r="F43" s="1">
        <v>0</v>
      </c>
      <c r="G43" s="1">
        <v>49.722200000000001</v>
      </c>
      <c r="H43" s="1">
        <v>36.658700000000003</v>
      </c>
      <c r="I43" s="1">
        <v>0.34448499999999999</v>
      </c>
      <c r="J43" s="1">
        <v>0.12879699999999999</v>
      </c>
      <c r="K43" s="1">
        <v>-4.5809999999999997E-2</v>
      </c>
      <c r="L43" s="1">
        <v>86.808400000000006</v>
      </c>
      <c r="M43" s="1">
        <v>8.6564000000000002E-2</v>
      </c>
      <c r="N43" s="1">
        <v>6.9209000000000007E-2</v>
      </c>
      <c r="O43" s="1">
        <v>0.10644099999999999</v>
      </c>
      <c r="P43" s="1">
        <v>1.7486999999999999E-2</v>
      </c>
      <c r="Q43" s="1">
        <v>7.7701000000000006E-2</v>
      </c>
      <c r="R43" s="1">
        <v>30</v>
      </c>
      <c r="S43" s="1">
        <v>30</v>
      </c>
      <c r="T43" s="1">
        <v>30</v>
      </c>
      <c r="U43" s="1">
        <v>30</v>
      </c>
      <c r="V43" s="1">
        <v>30</v>
      </c>
      <c r="W43" s="1">
        <v>44610.615902777798</v>
      </c>
      <c r="X43" s="1">
        <v>7801</v>
      </c>
      <c r="Y43" s="1">
        <v>7801</v>
      </c>
      <c r="Z43" s="1">
        <v>7711</v>
      </c>
      <c r="AA43" s="1">
        <v>7708</v>
      </c>
      <c r="AB43" s="1">
        <v>7719</v>
      </c>
      <c r="AC43" s="1" t="s">
        <v>34</v>
      </c>
      <c r="AD43" s="1" t="s">
        <v>34</v>
      </c>
      <c r="AE43" s="1" t="s">
        <v>35</v>
      </c>
      <c r="AF43" s="1" t="s">
        <v>36</v>
      </c>
      <c r="AG43" s="1" t="s">
        <v>37</v>
      </c>
    </row>
    <row r="44" spans="1:33" x14ac:dyDescent="0.25">
      <c r="A44" t="s">
        <v>74</v>
      </c>
      <c r="B44">
        <v>46</v>
      </c>
      <c r="C44">
        <v>40</v>
      </c>
      <c r="D44">
        <v>20</v>
      </c>
      <c r="E44">
        <v>50</v>
      </c>
      <c r="F44">
        <v>0</v>
      </c>
      <c r="G44">
        <v>63.271500000000003</v>
      </c>
      <c r="H44">
        <v>34.631900000000002</v>
      </c>
      <c r="I44">
        <v>0.34252300000000002</v>
      </c>
      <c r="J44">
        <v>0.87095999999999996</v>
      </c>
      <c r="K44">
        <v>-0.12937000000000001</v>
      </c>
      <c r="L44">
        <v>98.987499999999997</v>
      </c>
      <c r="M44">
        <v>8.8776999999999995E-2</v>
      </c>
      <c r="N44">
        <v>7.0586999999999997E-2</v>
      </c>
      <c r="O44">
        <v>0.111077</v>
      </c>
      <c r="P44">
        <v>1.7821E-2</v>
      </c>
      <c r="Q44">
        <v>8.4605E-2</v>
      </c>
      <c r="R44">
        <v>30</v>
      </c>
      <c r="S44">
        <v>30</v>
      </c>
      <c r="T44">
        <v>30</v>
      </c>
      <c r="U44">
        <v>30</v>
      </c>
      <c r="V44">
        <v>30</v>
      </c>
      <c r="W44">
        <v>44610.619745370401</v>
      </c>
      <c r="X44">
        <v>7801</v>
      </c>
      <c r="Y44">
        <v>7801</v>
      </c>
      <c r="Z44">
        <v>7711</v>
      </c>
      <c r="AA44">
        <v>7708</v>
      </c>
      <c r="AB44">
        <v>7719</v>
      </c>
      <c r="AC44" t="s">
        <v>34</v>
      </c>
      <c r="AD44" t="s">
        <v>34</v>
      </c>
      <c r="AE44" t="s">
        <v>35</v>
      </c>
      <c r="AF44" t="s">
        <v>36</v>
      </c>
      <c r="AG44" t="s">
        <v>37</v>
      </c>
    </row>
    <row r="45" spans="1:33" x14ac:dyDescent="0.25">
      <c r="A45" t="s">
        <v>75</v>
      </c>
      <c r="B45">
        <v>47</v>
      </c>
      <c r="C45">
        <v>40</v>
      </c>
      <c r="D45">
        <v>20</v>
      </c>
      <c r="E45">
        <v>50</v>
      </c>
      <c r="F45">
        <v>0</v>
      </c>
      <c r="G45">
        <v>63.6892</v>
      </c>
      <c r="H45">
        <v>34.584400000000002</v>
      </c>
      <c r="I45">
        <v>0.36835699999999999</v>
      </c>
      <c r="J45">
        <v>0.34897899999999998</v>
      </c>
      <c r="K45">
        <v>-1.9220000000000001E-2</v>
      </c>
      <c r="L45">
        <v>98.971699999999998</v>
      </c>
      <c r="M45">
        <v>8.8502999999999998E-2</v>
      </c>
      <c r="N45">
        <v>6.9444000000000006E-2</v>
      </c>
      <c r="O45">
        <v>0.11579100000000001</v>
      </c>
      <c r="P45">
        <v>1.7989999999999999E-2</v>
      </c>
      <c r="Q45">
        <v>8.0637E-2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44610.621643518498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5">
      <c r="A46" t="s">
        <v>76</v>
      </c>
      <c r="B46">
        <v>48</v>
      </c>
      <c r="C46">
        <v>40</v>
      </c>
      <c r="D46">
        <v>20</v>
      </c>
      <c r="E46">
        <v>50</v>
      </c>
      <c r="F46">
        <v>0</v>
      </c>
      <c r="G46">
        <v>64.582400000000007</v>
      </c>
      <c r="H46">
        <v>34.749400000000001</v>
      </c>
      <c r="I46">
        <v>0.400034</v>
      </c>
      <c r="J46">
        <v>0.41493400000000003</v>
      </c>
      <c r="K46">
        <v>1.4144E-2</v>
      </c>
      <c r="L46">
        <v>100.161</v>
      </c>
      <c r="M46">
        <v>8.9087E-2</v>
      </c>
      <c r="N46">
        <v>7.4013999999999996E-2</v>
      </c>
      <c r="O46">
        <v>0.110885</v>
      </c>
      <c r="P46">
        <v>1.7936000000000001E-2</v>
      </c>
      <c r="Q46">
        <v>8.1785999999999998E-2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44610.623576388898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  <row r="47" spans="1:33" x14ac:dyDescent="0.25">
      <c r="A47" t="s">
        <v>77</v>
      </c>
      <c r="B47">
        <v>49</v>
      </c>
      <c r="C47">
        <v>40</v>
      </c>
      <c r="D47">
        <v>20</v>
      </c>
      <c r="E47">
        <v>50</v>
      </c>
      <c r="F47">
        <v>0</v>
      </c>
      <c r="G47">
        <v>65.0398</v>
      </c>
      <c r="H47">
        <v>34.809199999999997</v>
      </c>
      <c r="I47">
        <v>0.35503299999999999</v>
      </c>
      <c r="J47">
        <v>0.38817499999999999</v>
      </c>
      <c r="K47">
        <v>-2.5649999999999999E-2</v>
      </c>
      <c r="L47">
        <v>100.56699999999999</v>
      </c>
      <c r="M47">
        <v>8.9099999999999999E-2</v>
      </c>
      <c r="N47">
        <v>7.0614999999999997E-2</v>
      </c>
      <c r="O47">
        <v>0.11071300000000001</v>
      </c>
      <c r="P47">
        <v>1.7901E-2</v>
      </c>
      <c r="Q47">
        <v>8.3075999999999997E-2</v>
      </c>
      <c r="R47">
        <v>30</v>
      </c>
      <c r="S47">
        <v>30</v>
      </c>
      <c r="T47">
        <v>30</v>
      </c>
      <c r="U47">
        <v>30</v>
      </c>
      <c r="V47">
        <v>30</v>
      </c>
      <c r="W47">
        <v>44610.625243055598</v>
      </c>
      <c r="X47">
        <v>7801</v>
      </c>
      <c r="Y47">
        <v>7801</v>
      </c>
      <c r="Z47">
        <v>7711</v>
      </c>
      <c r="AA47">
        <v>7708</v>
      </c>
      <c r="AB47">
        <v>7719</v>
      </c>
      <c r="AC47" t="s">
        <v>34</v>
      </c>
      <c r="AD47" t="s">
        <v>34</v>
      </c>
      <c r="AE47" t="s">
        <v>35</v>
      </c>
      <c r="AF47" t="s">
        <v>36</v>
      </c>
      <c r="AG47" t="s">
        <v>37</v>
      </c>
    </row>
    <row r="48" spans="1:33" x14ac:dyDescent="0.25">
      <c r="A48" t="s">
        <v>78</v>
      </c>
      <c r="B48">
        <v>50</v>
      </c>
      <c r="C48">
        <v>40</v>
      </c>
      <c r="D48">
        <v>20</v>
      </c>
      <c r="E48">
        <v>50</v>
      </c>
      <c r="F48">
        <v>0</v>
      </c>
      <c r="G48">
        <v>64.160499999999999</v>
      </c>
      <c r="H48">
        <v>34.494300000000003</v>
      </c>
      <c r="I48">
        <v>0.18677299999999999</v>
      </c>
      <c r="J48">
        <v>8.2154000000000005E-2</v>
      </c>
      <c r="K48">
        <v>-7.0660000000000001E-2</v>
      </c>
      <c r="L48">
        <v>98.852999999999994</v>
      </c>
      <c r="M48">
        <v>8.8598999999999997E-2</v>
      </c>
      <c r="N48">
        <v>6.9631999999999999E-2</v>
      </c>
      <c r="O48">
        <v>0.112187</v>
      </c>
      <c r="P48">
        <v>1.7825000000000001E-2</v>
      </c>
      <c r="Q48">
        <v>8.5139999999999993E-2</v>
      </c>
      <c r="R48">
        <v>30</v>
      </c>
      <c r="S48">
        <v>30</v>
      </c>
      <c r="T48">
        <v>30</v>
      </c>
      <c r="U48">
        <v>30</v>
      </c>
      <c r="V48">
        <v>30</v>
      </c>
      <c r="W48">
        <v>44610.628657407397</v>
      </c>
      <c r="X48">
        <v>7801</v>
      </c>
      <c r="Y48">
        <v>7801</v>
      </c>
      <c r="Z48">
        <v>7711</v>
      </c>
      <c r="AA48">
        <v>7708</v>
      </c>
      <c r="AB48">
        <v>7719</v>
      </c>
      <c r="AC48" t="s">
        <v>34</v>
      </c>
      <c r="AD48" t="s">
        <v>34</v>
      </c>
      <c r="AE48" t="s">
        <v>35</v>
      </c>
      <c r="AF48" t="s">
        <v>36</v>
      </c>
      <c r="AG48" t="s">
        <v>37</v>
      </c>
    </row>
    <row r="49" spans="1:33" x14ac:dyDescent="0.25">
      <c r="A49" t="s">
        <v>79</v>
      </c>
      <c r="B49">
        <v>51</v>
      </c>
      <c r="C49">
        <v>40</v>
      </c>
      <c r="D49">
        <v>20</v>
      </c>
      <c r="E49">
        <v>50</v>
      </c>
      <c r="F49">
        <v>0</v>
      </c>
      <c r="G49">
        <v>63.523000000000003</v>
      </c>
      <c r="H49">
        <v>35.082000000000001</v>
      </c>
      <c r="I49">
        <v>0.19097700000000001</v>
      </c>
      <c r="J49">
        <v>8.7849999999999998E-2</v>
      </c>
      <c r="K49">
        <v>-0.10777</v>
      </c>
      <c r="L49">
        <v>98.775999999999996</v>
      </c>
      <c r="M49">
        <v>8.8237999999999997E-2</v>
      </c>
      <c r="N49">
        <v>7.0610999999999993E-2</v>
      </c>
      <c r="O49">
        <v>0.11108</v>
      </c>
      <c r="P49">
        <v>1.7919999999999998E-2</v>
      </c>
      <c r="Q49">
        <v>8.3646999999999999E-2</v>
      </c>
      <c r="R49">
        <v>30</v>
      </c>
      <c r="S49">
        <v>30</v>
      </c>
      <c r="T49">
        <v>30</v>
      </c>
      <c r="U49">
        <v>30</v>
      </c>
      <c r="V49">
        <v>30</v>
      </c>
      <c r="W49">
        <v>44610.6300694444</v>
      </c>
      <c r="X49">
        <v>7801</v>
      </c>
      <c r="Y49">
        <v>7801</v>
      </c>
      <c r="Z49">
        <v>7711</v>
      </c>
      <c r="AA49">
        <v>7708</v>
      </c>
      <c r="AB49">
        <v>7719</v>
      </c>
      <c r="AC49" t="s">
        <v>34</v>
      </c>
      <c r="AD49" t="s">
        <v>34</v>
      </c>
      <c r="AE49" t="s">
        <v>35</v>
      </c>
      <c r="AF49" t="s">
        <v>36</v>
      </c>
      <c r="AG49" t="s">
        <v>37</v>
      </c>
    </row>
    <row r="50" spans="1:33" x14ac:dyDescent="0.25">
      <c r="A50" t="s">
        <v>33</v>
      </c>
      <c r="B50">
        <v>52</v>
      </c>
      <c r="C50">
        <v>40</v>
      </c>
      <c r="D50">
        <v>20</v>
      </c>
      <c r="E50">
        <v>50</v>
      </c>
      <c r="F50">
        <v>0</v>
      </c>
      <c r="G50">
        <v>80.178299999999993</v>
      </c>
      <c r="H50">
        <v>18.541</v>
      </c>
      <c r="I50">
        <v>0.117535</v>
      </c>
      <c r="J50">
        <v>3.5890999999999999E-2</v>
      </c>
      <c r="K50">
        <v>-3.2149999999999998E-2</v>
      </c>
      <c r="L50">
        <v>98.840599999999995</v>
      </c>
      <c r="M50">
        <v>8.9256000000000002E-2</v>
      </c>
      <c r="N50">
        <v>7.6691999999999996E-2</v>
      </c>
      <c r="O50">
        <v>0.12134</v>
      </c>
      <c r="P50">
        <v>1.7877000000000001E-2</v>
      </c>
      <c r="Q50">
        <v>9.4117999999999993E-2</v>
      </c>
      <c r="R50">
        <v>30</v>
      </c>
      <c r="S50">
        <v>30</v>
      </c>
      <c r="T50">
        <v>30</v>
      </c>
      <c r="U50">
        <v>30</v>
      </c>
      <c r="V50">
        <v>30</v>
      </c>
      <c r="W50">
        <v>44610.633541666699</v>
      </c>
      <c r="X50">
        <v>7801</v>
      </c>
      <c r="Y50">
        <v>7801</v>
      </c>
      <c r="Z50">
        <v>7711</v>
      </c>
      <c r="AA50">
        <v>7708</v>
      </c>
      <c r="AB50">
        <v>7719</v>
      </c>
      <c r="AC50" t="s">
        <v>34</v>
      </c>
      <c r="AD50" t="s">
        <v>34</v>
      </c>
      <c r="AE50" t="s">
        <v>35</v>
      </c>
      <c r="AF50" t="s">
        <v>36</v>
      </c>
      <c r="AG50" t="s">
        <v>37</v>
      </c>
    </row>
    <row r="51" spans="1:33" x14ac:dyDescent="0.25">
      <c r="A51" t="s">
        <v>33</v>
      </c>
      <c r="B51">
        <v>53</v>
      </c>
      <c r="C51">
        <v>40</v>
      </c>
      <c r="D51">
        <v>20</v>
      </c>
      <c r="E51">
        <v>50</v>
      </c>
      <c r="F51">
        <v>0</v>
      </c>
      <c r="G51">
        <v>81.230599999999995</v>
      </c>
      <c r="H51">
        <v>18.6098</v>
      </c>
      <c r="I51">
        <v>0.216756</v>
      </c>
      <c r="J51">
        <v>4.2047000000000001E-2</v>
      </c>
      <c r="K51">
        <v>4.2465000000000003E-2</v>
      </c>
      <c r="L51">
        <v>100.142</v>
      </c>
      <c r="M51">
        <v>9.0276999999999996E-2</v>
      </c>
      <c r="N51">
        <v>7.6661999999999994E-2</v>
      </c>
      <c r="O51">
        <v>0.120228</v>
      </c>
      <c r="P51">
        <v>1.7901E-2</v>
      </c>
      <c r="Q51">
        <v>9.3566999999999997E-2</v>
      </c>
      <c r="R51">
        <v>30</v>
      </c>
      <c r="S51">
        <v>30</v>
      </c>
      <c r="T51">
        <v>30</v>
      </c>
      <c r="U51">
        <v>30</v>
      </c>
      <c r="V51">
        <v>30</v>
      </c>
      <c r="W51">
        <v>44610.635138888902</v>
      </c>
      <c r="X51">
        <v>7801</v>
      </c>
      <c r="Y51">
        <v>7801</v>
      </c>
      <c r="Z51">
        <v>7711</v>
      </c>
      <c r="AA51">
        <v>7708</v>
      </c>
      <c r="AB51">
        <v>7719</v>
      </c>
      <c r="AC51" t="s">
        <v>34</v>
      </c>
      <c r="AD51" t="s">
        <v>34</v>
      </c>
      <c r="AE51" t="s">
        <v>35</v>
      </c>
      <c r="AF51" t="s">
        <v>36</v>
      </c>
      <c r="AG51" t="s">
        <v>37</v>
      </c>
    </row>
    <row r="52" spans="1:33" x14ac:dyDescent="0.25">
      <c r="A52" t="s">
        <v>33</v>
      </c>
      <c r="B52">
        <v>54</v>
      </c>
      <c r="C52">
        <v>40</v>
      </c>
      <c r="D52">
        <v>20</v>
      </c>
      <c r="E52">
        <v>50</v>
      </c>
      <c r="F52">
        <v>0</v>
      </c>
      <c r="G52">
        <v>80.4983</v>
      </c>
      <c r="H52">
        <v>18.443200000000001</v>
      </c>
      <c r="I52">
        <v>7.2459999999999997E-2</v>
      </c>
      <c r="J52">
        <v>3.3940999999999999E-2</v>
      </c>
      <c r="K52">
        <v>-0.15085000000000001</v>
      </c>
      <c r="L52">
        <v>98.897000000000006</v>
      </c>
      <c r="M52">
        <v>8.9224999999999999E-2</v>
      </c>
      <c r="N52">
        <v>7.6133999999999993E-2</v>
      </c>
      <c r="O52">
        <v>0.123472</v>
      </c>
      <c r="P52">
        <v>1.7866E-2</v>
      </c>
      <c r="Q52">
        <v>9.6680000000000002E-2</v>
      </c>
      <c r="R52">
        <v>30</v>
      </c>
      <c r="S52">
        <v>30</v>
      </c>
      <c r="T52">
        <v>30</v>
      </c>
      <c r="U52">
        <v>30</v>
      </c>
      <c r="V52">
        <v>30</v>
      </c>
      <c r="W52">
        <v>44610.636655092603</v>
      </c>
      <c r="X52">
        <v>7801</v>
      </c>
      <c r="Y52">
        <v>7801</v>
      </c>
      <c r="Z52">
        <v>7711</v>
      </c>
      <c r="AA52">
        <v>7708</v>
      </c>
      <c r="AB52">
        <v>7719</v>
      </c>
      <c r="AC52" t="s">
        <v>34</v>
      </c>
      <c r="AD52" t="s">
        <v>34</v>
      </c>
      <c r="AE52" t="s">
        <v>35</v>
      </c>
      <c r="AF52" t="s">
        <v>36</v>
      </c>
      <c r="AG52" t="s">
        <v>37</v>
      </c>
    </row>
    <row r="53" spans="1:33" x14ac:dyDescent="0.25">
      <c r="A53" t="s">
        <v>33</v>
      </c>
      <c r="B53">
        <v>55</v>
      </c>
      <c r="C53">
        <v>40</v>
      </c>
      <c r="D53">
        <v>20</v>
      </c>
      <c r="E53">
        <v>50</v>
      </c>
      <c r="F53">
        <v>0</v>
      </c>
      <c r="G53">
        <v>81.010599999999997</v>
      </c>
      <c r="H53">
        <v>18.626100000000001</v>
      </c>
      <c r="I53">
        <v>8.5374000000000005E-2</v>
      </c>
      <c r="J53">
        <v>4.0314000000000003E-2</v>
      </c>
      <c r="K53">
        <v>2.2683999999999999E-2</v>
      </c>
      <c r="L53">
        <v>99.7851</v>
      </c>
      <c r="M53">
        <v>8.9791999999999997E-2</v>
      </c>
      <c r="N53">
        <v>7.7059000000000002E-2</v>
      </c>
      <c r="O53">
        <v>0.122752</v>
      </c>
      <c r="P53">
        <v>1.7885000000000002E-2</v>
      </c>
      <c r="Q53">
        <v>9.264E-2</v>
      </c>
      <c r="R53">
        <v>30</v>
      </c>
      <c r="S53">
        <v>30</v>
      </c>
      <c r="T53">
        <v>30</v>
      </c>
      <c r="U53">
        <v>30</v>
      </c>
      <c r="V53">
        <v>30</v>
      </c>
      <c r="W53">
        <v>44610.637858796297</v>
      </c>
      <c r="X53">
        <v>7801</v>
      </c>
      <c r="Y53">
        <v>7801</v>
      </c>
      <c r="Z53">
        <v>7711</v>
      </c>
      <c r="AA53">
        <v>7708</v>
      </c>
      <c r="AB53">
        <v>7719</v>
      </c>
      <c r="AC53" t="s">
        <v>34</v>
      </c>
      <c r="AD53" t="s">
        <v>34</v>
      </c>
      <c r="AE53" t="s">
        <v>35</v>
      </c>
      <c r="AF53" t="s">
        <v>36</v>
      </c>
      <c r="AG53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2"/>
  <sheetViews>
    <sheetView zoomScale="90" zoomScaleNormal="90" workbookViewId="0">
      <selection activeCell="A23" sqref="A23:XFD44"/>
    </sheetView>
  </sheetViews>
  <sheetFormatPr defaultRowHeight="13.2" x14ac:dyDescent="0.25"/>
  <cols>
    <col min="1" max="1" width="30.6640625" customWidth="1"/>
    <col min="5" max="5" width="13.5546875" customWidth="1"/>
    <col min="8" max="8" width="12.6640625" customWidth="1"/>
    <col min="9" max="9" width="12.33203125" customWidth="1"/>
  </cols>
  <sheetData>
    <row r="1" spans="1:3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80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</row>
    <row r="2" spans="1:34" x14ac:dyDescent="0.25">
      <c r="A2" s="2" t="s">
        <v>38</v>
      </c>
      <c r="B2">
        <v>7</v>
      </c>
      <c r="C2">
        <v>40</v>
      </c>
      <c r="D2">
        <v>20</v>
      </c>
      <c r="E2">
        <v>50</v>
      </c>
      <c r="F2">
        <v>0</v>
      </c>
      <c r="G2">
        <v>54.936999999999998</v>
      </c>
      <c r="H2" s="1" t="s">
        <v>81</v>
      </c>
      <c r="I2">
        <v>42.093400000000003</v>
      </c>
      <c r="J2">
        <v>0.52578499999999995</v>
      </c>
      <c r="K2">
        <v>2.6005E-2</v>
      </c>
      <c r="L2">
        <v>-2.6370000000000001E-2</v>
      </c>
      <c r="M2" s="2">
        <v>97.555899999999994</v>
      </c>
      <c r="N2">
        <v>8.8151999999999994E-2</v>
      </c>
      <c r="O2">
        <v>6.7294000000000007E-2</v>
      </c>
      <c r="P2">
        <v>0.105989</v>
      </c>
      <c r="Q2">
        <v>1.7878000000000002E-2</v>
      </c>
      <c r="R2">
        <v>7.8159999999999993E-2</v>
      </c>
      <c r="S2">
        <v>30</v>
      </c>
      <c r="T2">
        <v>30</v>
      </c>
      <c r="U2">
        <v>30</v>
      </c>
      <c r="V2">
        <v>30</v>
      </c>
      <c r="W2">
        <v>30</v>
      </c>
      <c r="X2">
        <v>44610.4667708333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s="2" t="s">
        <v>39</v>
      </c>
      <c r="B3">
        <v>8</v>
      </c>
      <c r="C3">
        <v>40</v>
      </c>
      <c r="D3">
        <v>20</v>
      </c>
      <c r="E3">
        <v>50</v>
      </c>
      <c r="F3">
        <v>0</v>
      </c>
      <c r="G3">
        <v>59.207700000000003</v>
      </c>
      <c r="H3" s="1" t="s">
        <v>81</v>
      </c>
      <c r="I3">
        <v>38.098700000000001</v>
      </c>
      <c r="J3">
        <v>0.42398200000000003</v>
      </c>
      <c r="K3">
        <v>2.1072E-2</v>
      </c>
      <c r="L3">
        <v>-5.2380000000000003E-2</v>
      </c>
      <c r="M3" s="2">
        <v>97.698999999999998</v>
      </c>
      <c r="N3">
        <v>8.8568999999999995E-2</v>
      </c>
      <c r="O3">
        <v>6.9515999999999994E-2</v>
      </c>
      <c r="P3">
        <v>0.108969</v>
      </c>
      <c r="Q3">
        <v>1.7954999999999999E-2</v>
      </c>
      <c r="R3">
        <v>8.0792000000000003E-2</v>
      </c>
      <c r="S3">
        <v>30</v>
      </c>
      <c r="T3">
        <v>30</v>
      </c>
      <c r="U3">
        <v>30</v>
      </c>
      <c r="V3">
        <v>30</v>
      </c>
      <c r="W3">
        <v>30</v>
      </c>
      <c r="X3">
        <v>44610.470625000002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s="2" t="s">
        <v>50</v>
      </c>
      <c r="B4">
        <v>21</v>
      </c>
      <c r="C4">
        <v>40</v>
      </c>
      <c r="D4">
        <v>20</v>
      </c>
      <c r="E4">
        <v>50</v>
      </c>
      <c r="F4">
        <v>0</v>
      </c>
      <c r="G4">
        <v>73.885000000000005</v>
      </c>
      <c r="H4" s="1" t="s">
        <v>82</v>
      </c>
      <c r="I4">
        <v>22.134399999999999</v>
      </c>
      <c r="J4">
        <v>3.7365000000000002E-2</v>
      </c>
      <c r="K4">
        <v>4.3972999999999998E-2</v>
      </c>
      <c r="L4">
        <v>-1.14E-2</v>
      </c>
      <c r="M4" s="2">
        <v>96.089399999999998</v>
      </c>
      <c r="N4">
        <v>8.8692999999999994E-2</v>
      </c>
      <c r="O4">
        <v>7.6894000000000004E-2</v>
      </c>
      <c r="P4">
        <v>0.118358</v>
      </c>
      <c r="Q4">
        <v>1.7659000000000001E-2</v>
      </c>
      <c r="R4">
        <v>8.8043999999999997E-2</v>
      </c>
      <c r="S4">
        <v>30</v>
      </c>
      <c r="T4">
        <v>30</v>
      </c>
      <c r="U4">
        <v>30</v>
      </c>
      <c r="V4">
        <v>30</v>
      </c>
      <c r="W4">
        <v>30</v>
      </c>
      <c r="X4">
        <v>44610.510486111103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s="2" t="s">
        <v>51</v>
      </c>
      <c r="B5">
        <v>22</v>
      </c>
      <c r="C5">
        <v>40</v>
      </c>
      <c r="D5">
        <v>20</v>
      </c>
      <c r="E5">
        <v>50</v>
      </c>
      <c r="F5">
        <v>0</v>
      </c>
      <c r="G5">
        <v>63.456099999999999</v>
      </c>
      <c r="I5">
        <v>33.4253</v>
      </c>
      <c r="J5">
        <v>0.18695999999999999</v>
      </c>
      <c r="K5">
        <v>4.2766999999999999E-2</v>
      </c>
      <c r="L5">
        <v>-2.7990000000000001E-2</v>
      </c>
      <c r="M5" s="2">
        <v>97.083100000000002</v>
      </c>
      <c r="N5">
        <v>8.7970000000000007E-2</v>
      </c>
      <c r="O5">
        <v>7.0888999999999994E-2</v>
      </c>
      <c r="P5">
        <v>0.113195</v>
      </c>
      <c r="Q5">
        <v>1.7682E-2</v>
      </c>
      <c r="R5">
        <v>8.3545999999999995E-2</v>
      </c>
      <c r="S5">
        <v>30</v>
      </c>
      <c r="T5">
        <v>30</v>
      </c>
      <c r="U5">
        <v>30</v>
      </c>
      <c r="V5">
        <v>30</v>
      </c>
      <c r="W5">
        <v>30</v>
      </c>
      <c r="X5">
        <v>44610.5131944444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s="2" t="s">
        <v>52</v>
      </c>
      <c r="B6">
        <v>23</v>
      </c>
      <c r="C6">
        <v>40</v>
      </c>
      <c r="D6">
        <v>20</v>
      </c>
      <c r="E6">
        <v>50</v>
      </c>
      <c r="F6">
        <v>0</v>
      </c>
      <c r="G6">
        <v>58.859099999999998</v>
      </c>
      <c r="I6">
        <v>37.562899999999999</v>
      </c>
      <c r="J6">
        <v>0.35511700000000002</v>
      </c>
      <c r="K6">
        <v>2.7311999999999999E-2</v>
      </c>
      <c r="L6">
        <v>-5.0220000000000001E-2</v>
      </c>
      <c r="M6" s="2">
        <v>96.754199999999997</v>
      </c>
      <c r="N6">
        <v>8.8363999999999998E-2</v>
      </c>
      <c r="O6">
        <v>6.8265000000000006E-2</v>
      </c>
      <c r="P6">
        <v>0.112261</v>
      </c>
      <c r="Q6">
        <v>1.7887E-2</v>
      </c>
      <c r="R6">
        <v>8.1096000000000001E-2</v>
      </c>
      <c r="S6">
        <v>30</v>
      </c>
      <c r="T6">
        <v>30</v>
      </c>
      <c r="U6">
        <v>30</v>
      </c>
      <c r="V6">
        <v>30</v>
      </c>
      <c r="W6">
        <v>30</v>
      </c>
      <c r="X6">
        <v>44610.520011574103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s="2" t="s">
        <v>55</v>
      </c>
      <c r="B7">
        <v>26</v>
      </c>
      <c r="C7">
        <v>40</v>
      </c>
      <c r="D7">
        <v>20</v>
      </c>
      <c r="E7">
        <v>50</v>
      </c>
      <c r="F7">
        <v>0</v>
      </c>
      <c r="G7">
        <v>62.114600000000003</v>
      </c>
      <c r="I7">
        <v>33.436399999999999</v>
      </c>
      <c r="J7">
        <v>0.33406000000000002</v>
      </c>
      <c r="K7">
        <v>3.0810000000000001E-2</v>
      </c>
      <c r="L7">
        <v>-9.2499999999999999E-2</v>
      </c>
      <c r="M7" s="2">
        <v>95.823400000000007</v>
      </c>
      <c r="N7">
        <v>8.7707999999999994E-2</v>
      </c>
      <c r="O7">
        <v>6.9950999999999999E-2</v>
      </c>
      <c r="P7">
        <v>0.108607</v>
      </c>
      <c r="Q7">
        <v>1.7634E-2</v>
      </c>
      <c r="R7">
        <v>8.2927000000000001E-2</v>
      </c>
      <c r="S7">
        <v>30</v>
      </c>
      <c r="T7">
        <v>30</v>
      </c>
      <c r="U7">
        <v>30</v>
      </c>
      <c r="V7">
        <v>30</v>
      </c>
      <c r="W7">
        <v>30</v>
      </c>
      <c r="X7">
        <v>44610.5378009259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s="2" t="s">
        <v>56</v>
      </c>
      <c r="B8">
        <v>27</v>
      </c>
      <c r="C8">
        <v>40</v>
      </c>
      <c r="D8">
        <v>20</v>
      </c>
      <c r="E8">
        <v>50</v>
      </c>
      <c r="F8">
        <v>0</v>
      </c>
      <c r="G8">
        <v>64.376199999999997</v>
      </c>
      <c r="H8" s="1" t="s">
        <v>81</v>
      </c>
      <c r="I8">
        <v>33.973599999999998</v>
      </c>
      <c r="J8">
        <v>0.35483100000000001</v>
      </c>
      <c r="K8">
        <v>3.8882E-2</v>
      </c>
      <c r="L8">
        <v>-5.2269999999999997E-2</v>
      </c>
      <c r="M8" s="2">
        <v>98.691199999999995</v>
      </c>
      <c r="N8">
        <v>8.8019E-2</v>
      </c>
      <c r="O8">
        <v>7.0472000000000007E-2</v>
      </c>
      <c r="P8">
        <v>0.10992300000000001</v>
      </c>
      <c r="Q8">
        <v>1.7857999999999999E-2</v>
      </c>
      <c r="R8">
        <v>8.3879999999999996E-2</v>
      </c>
      <c r="S8">
        <v>30</v>
      </c>
      <c r="T8">
        <v>30</v>
      </c>
      <c r="U8">
        <v>30</v>
      </c>
      <c r="V8">
        <v>30</v>
      </c>
      <c r="W8">
        <v>30</v>
      </c>
      <c r="X8">
        <v>44610.539432870399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s="2" t="s">
        <v>57</v>
      </c>
      <c r="B9">
        <v>28</v>
      </c>
      <c r="C9">
        <v>40</v>
      </c>
      <c r="D9">
        <v>20</v>
      </c>
      <c r="E9">
        <v>50</v>
      </c>
      <c r="F9">
        <v>0</v>
      </c>
      <c r="G9">
        <v>73.220500000000001</v>
      </c>
      <c r="H9" s="1" t="s">
        <v>81</v>
      </c>
      <c r="I9">
        <v>21.864699999999999</v>
      </c>
      <c r="J9">
        <v>0.19440199999999999</v>
      </c>
      <c r="K9">
        <v>5.0077000000000003E-2</v>
      </c>
      <c r="L9">
        <v>-4.4299999999999999E-2</v>
      </c>
      <c r="M9" s="2">
        <v>95.285399999999996</v>
      </c>
      <c r="N9">
        <v>8.8554999999999995E-2</v>
      </c>
      <c r="O9">
        <v>7.4882000000000004E-2</v>
      </c>
      <c r="P9">
        <v>0.11723799999999999</v>
      </c>
      <c r="Q9">
        <v>1.7718000000000001E-2</v>
      </c>
      <c r="R9">
        <v>8.9931999999999998E-2</v>
      </c>
      <c r="S9">
        <v>30</v>
      </c>
      <c r="T9">
        <v>30</v>
      </c>
      <c r="U9">
        <v>30</v>
      </c>
      <c r="V9">
        <v>30</v>
      </c>
      <c r="W9">
        <v>30</v>
      </c>
      <c r="X9">
        <v>44610.545960648102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s="49" customFormat="1" x14ac:dyDescent="0.25">
      <c r="A10" s="48" t="s">
        <v>63</v>
      </c>
      <c r="B10" s="49">
        <v>35</v>
      </c>
      <c r="C10" s="49">
        <v>40</v>
      </c>
      <c r="D10" s="49">
        <v>20</v>
      </c>
      <c r="E10" s="49">
        <v>50</v>
      </c>
      <c r="F10" s="49">
        <v>0</v>
      </c>
      <c r="G10" s="49">
        <v>75.990600000000001</v>
      </c>
      <c r="I10" s="49">
        <v>18.986699999999999</v>
      </c>
      <c r="J10" s="49">
        <v>7.6505000000000004E-2</v>
      </c>
      <c r="K10" s="49">
        <v>3.6126999999999999E-2</v>
      </c>
      <c r="L10" s="49">
        <v>-5.355E-2</v>
      </c>
      <c r="M10" s="50">
        <v>95.036299999999997</v>
      </c>
      <c r="N10" s="49">
        <v>8.8011000000000006E-2</v>
      </c>
      <c r="O10" s="49">
        <v>7.6019000000000003E-2</v>
      </c>
      <c r="P10" s="49">
        <v>0.118612</v>
      </c>
      <c r="Q10" s="49">
        <v>1.7703E-2</v>
      </c>
      <c r="R10" s="49">
        <v>9.3625E-2</v>
      </c>
      <c r="S10" s="49">
        <v>30</v>
      </c>
      <c r="T10" s="49">
        <v>30</v>
      </c>
      <c r="U10" s="49">
        <v>30</v>
      </c>
      <c r="V10" s="49">
        <v>30</v>
      </c>
      <c r="W10" s="49">
        <v>30</v>
      </c>
      <c r="X10" s="49">
        <v>44610.576041666704</v>
      </c>
      <c r="Y10" s="49">
        <v>7801</v>
      </c>
      <c r="Z10" s="49">
        <v>7801</v>
      </c>
      <c r="AA10" s="49">
        <v>7711</v>
      </c>
      <c r="AB10" s="49">
        <v>7708</v>
      </c>
      <c r="AC10" s="49">
        <v>7719</v>
      </c>
      <c r="AD10" s="49" t="s">
        <v>34</v>
      </c>
      <c r="AE10" s="49" t="s">
        <v>34</v>
      </c>
      <c r="AF10" s="49" t="s">
        <v>35</v>
      </c>
      <c r="AG10" s="49" t="s">
        <v>36</v>
      </c>
      <c r="AH10" s="49" t="s">
        <v>37</v>
      </c>
    </row>
    <row r="11" spans="1:34" x14ac:dyDescent="0.25">
      <c r="A11" s="2" t="s">
        <v>64</v>
      </c>
      <c r="B11">
        <v>36</v>
      </c>
      <c r="C11">
        <v>40</v>
      </c>
      <c r="D11">
        <v>20</v>
      </c>
      <c r="E11">
        <v>50</v>
      </c>
      <c r="F11">
        <v>0</v>
      </c>
      <c r="G11">
        <v>59.546599999999998</v>
      </c>
      <c r="H11" s="1" t="s">
        <v>81</v>
      </c>
      <c r="I11">
        <v>36.214500000000001</v>
      </c>
      <c r="J11">
        <v>0.24376999999999999</v>
      </c>
      <c r="K11">
        <v>8.3319000000000004E-2</v>
      </c>
      <c r="L11">
        <v>-7.8020000000000006E-2</v>
      </c>
      <c r="M11" s="2">
        <v>96.010099999999994</v>
      </c>
      <c r="N11">
        <v>8.7884000000000004E-2</v>
      </c>
      <c r="O11">
        <v>6.7927000000000001E-2</v>
      </c>
      <c r="P11">
        <v>0.11075</v>
      </c>
      <c r="Q11">
        <v>1.7788000000000002E-2</v>
      </c>
      <c r="R11">
        <v>8.1938999999999998E-2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44610.578969907401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x14ac:dyDescent="0.25">
      <c r="A12" s="2" t="s">
        <v>65</v>
      </c>
      <c r="B12">
        <v>37</v>
      </c>
      <c r="C12">
        <v>40</v>
      </c>
      <c r="D12">
        <v>20</v>
      </c>
      <c r="E12">
        <v>50</v>
      </c>
      <c r="F12">
        <v>0</v>
      </c>
      <c r="G12">
        <v>64.277900000000002</v>
      </c>
      <c r="H12" s="1" t="s">
        <v>81</v>
      </c>
      <c r="I12">
        <v>34.988500000000002</v>
      </c>
      <c r="J12">
        <v>0.39970699999999998</v>
      </c>
      <c r="K12">
        <v>9.0082999999999996E-2</v>
      </c>
      <c r="L12">
        <v>-9.8500000000000004E-2</v>
      </c>
      <c r="M12" s="2">
        <v>99.657700000000006</v>
      </c>
      <c r="N12">
        <v>8.8596999999999995E-2</v>
      </c>
      <c r="O12">
        <v>7.1635000000000004E-2</v>
      </c>
      <c r="P12">
        <v>0.11125</v>
      </c>
      <c r="Q12">
        <v>1.7849E-2</v>
      </c>
      <c r="R12">
        <v>8.3743999999999999E-2</v>
      </c>
      <c r="S12">
        <v>30</v>
      </c>
      <c r="T12">
        <v>30</v>
      </c>
      <c r="U12">
        <v>30</v>
      </c>
      <c r="V12">
        <v>30</v>
      </c>
      <c r="W12">
        <v>30</v>
      </c>
      <c r="X12">
        <v>44610.585706018501</v>
      </c>
      <c r="Y12">
        <v>7801</v>
      </c>
      <c r="Z12">
        <v>7801</v>
      </c>
      <c r="AA12">
        <v>7711</v>
      </c>
      <c r="AB12">
        <v>7708</v>
      </c>
      <c r="AC12">
        <v>7719</v>
      </c>
      <c r="AD12" t="s">
        <v>34</v>
      </c>
      <c r="AE12" t="s">
        <v>34</v>
      </c>
      <c r="AF12" t="s">
        <v>35</v>
      </c>
      <c r="AG12" t="s">
        <v>36</v>
      </c>
      <c r="AH12" t="s">
        <v>37</v>
      </c>
    </row>
    <row r="13" spans="1:34" x14ac:dyDescent="0.25">
      <c r="A13" s="2" t="s">
        <v>66</v>
      </c>
      <c r="B13">
        <v>38</v>
      </c>
      <c r="C13">
        <v>40</v>
      </c>
      <c r="D13">
        <v>20</v>
      </c>
      <c r="E13">
        <v>50</v>
      </c>
      <c r="F13">
        <v>0</v>
      </c>
      <c r="G13">
        <v>62.395800000000001</v>
      </c>
      <c r="H13" s="1" t="s">
        <v>81</v>
      </c>
      <c r="I13">
        <v>34.652299999999997</v>
      </c>
      <c r="J13">
        <v>0.52826200000000001</v>
      </c>
      <c r="K13">
        <v>0.61607699999999999</v>
      </c>
      <c r="L13">
        <v>-0.19772999999999999</v>
      </c>
      <c r="M13" s="2">
        <v>97.994600000000005</v>
      </c>
      <c r="N13">
        <v>8.8384000000000004E-2</v>
      </c>
      <c r="O13">
        <v>7.1609999999999993E-2</v>
      </c>
      <c r="P13">
        <v>0.108367</v>
      </c>
      <c r="Q13">
        <v>1.7854999999999999E-2</v>
      </c>
      <c r="R13">
        <v>8.4985000000000005E-2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44610.588506944398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s="2" t="s">
        <v>67</v>
      </c>
      <c r="B14">
        <v>39</v>
      </c>
      <c r="C14">
        <v>40</v>
      </c>
      <c r="D14">
        <v>20</v>
      </c>
      <c r="E14">
        <v>50</v>
      </c>
      <c r="F14">
        <v>0</v>
      </c>
      <c r="G14">
        <v>63.337000000000003</v>
      </c>
      <c r="I14">
        <v>35.299700000000001</v>
      </c>
      <c r="J14">
        <v>0.26473799999999997</v>
      </c>
      <c r="K14">
        <v>8.2322999999999993E-2</v>
      </c>
      <c r="L14">
        <v>-2.826E-2</v>
      </c>
      <c r="M14" s="2">
        <v>98.955600000000004</v>
      </c>
      <c r="N14">
        <v>8.8999999999999996E-2</v>
      </c>
      <c r="O14">
        <v>6.9250999999999993E-2</v>
      </c>
      <c r="P14">
        <v>0.113436</v>
      </c>
      <c r="Q14">
        <v>1.788E-2</v>
      </c>
      <c r="R14">
        <v>8.1644999999999995E-2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44610.591354166703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s="2" t="s">
        <v>71</v>
      </c>
      <c r="B15">
        <v>43</v>
      </c>
      <c r="C15">
        <v>40</v>
      </c>
      <c r="D15">
        <v>20</v>
      </c>
      <c r="E15">
        <v>50</v>
      </c>
      <c r="F15">
        <v>0</v>
      </c>
      <c r="G15">
        <v>73.762699999999995</v>
      </c>
      <c r="H15" s="1" t="s">
        <v>83</v>
      </c>
      <c r="I15">
        <v>24.3446</v>
      </c>
      <c r="J15">
        <v>1.8317E-2</v>
      </c>
      <c r="K15">
        <v>4.6533999999999999E-2</v>
      </c>
      <c r="L15">
        <v>-2.2939999999999999E-2</v>
      </c>
      <c r="M15" s="2">
        <v>98.149199999999993</v>
      </c>
      <c r="N15">
        <v>8.8830000000000006E-2</v>
      </c>
      <c r="O15">
        <v>7.5573000000000001E-2</v>
      </c>
      <c r="P15">
        <v>0.120324</v>
      </c>
      <c r="Q15">
        <v>1.7791999999999999E-2</v>
      </c>
      <c r="R15">
        <v>8.9134000000000005E-2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44610.609317129602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s="2" t="s">
        <v>74</v>
      </c>
      <c r="B16">
        <v>46</v>
      </c>
      <c r="C16">
        <v>40</v>
      </c>
      <c r="D16">
        <v>20</v>
      </c>
      <c r="E16">
        <v>50</v>
      </c>
      <c r="F16">
        <v>0</v>
      </c>
      <c r="G16">
        <v>63.271500000000003</v>
      </c>
      <c r="H16" s="3" t="s">
        <v>82</v>
      </c>
      <c r="I16">
        <v>34.631900000000002</v>
      </c>
      <c r="J16">
        <v>0.34252300000000002</v>
      </c>
      <c r="K16">
        <v>0.87095999999999996</v>
      </c>
      <c r="L16">
        <v>-0.12937000000000001</v>
      </c>
      <c r="M16" s="2">
        <v>98.987499999999997</v>
      </c>
      <c r="N16">
        <v>8.8776999999999995E-2</v>
      </c>
      <c r="O16">
        <v>7.0586999999999997E-2</v>
      </c>
      <c r="P16">
        <v>0.111077</v>
      </c>
      <c r="Q16">
        <v>1.7821E-2</v>
      </c>
      <c r="R16">
        <v>8.4605E-2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44610.619745370401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s="2" t="s">
        <v>75</v>
      </c>
      <c r="B17">
        <v>47</v>
      </c>
      <c r="C17">
        <v>40</v>
      </c>
      <c r="D17">
        <v>20</v>
      </c>
      <c r="E17">
        <v>50</v>
      </c>
      <c r="F17">
        <v>0</v>
      </c>
      <c r="G17">
        <v>63.6892</v>
      </c>
      <c r="H17" s="1" t="s">
        <v>81</v>
      </c>
      <c r="I17">
        <v>34.584400000000002</v>
      </c>
      <c r="J17">
        <v>0.36835699999999999</v>
      </c>
      <c r="K17">
        <v>0.34897899999999998</v>
      </c>
      <c r="L17">
        <v>-1.9220000000000001E-2</v>
      </c>
      <c r="M17" s="2">
        <v>98.971699999999998</v>
      </c>
      <c r="N17">
        <v>8.8502999999999998E-2</v>
      </c>
      <c r="O17">
        <v>6.9444000000000006E-2</v>
      </c>
      <c r="P17">
        <v>0.11579100000000001</v>
      </c>
      <c r="Q17">
        <v>1.7989999999999999E-2</v>
      </c>
      <c r="R17">
        <v>8.0637E-2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44610.621643518498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s="2" t="s">
        <v>76</v>
      </c>
      <c r="B18">
        <v>48</v>
      </c>
      <c r="C18">
        <v>40</v>
      </c>
      <c r="D18">
        <v>20</v>
      </c>
      <c r="E18">
        <v>50</v>
      </c>
      <c r="F18">
        <v>0</v>
      </c>
      <c r="G18">
        <v>64.582400000000007</v>
      </c>
      <c r="H18" s="1" t="s">
        <v>81</v>
      </c>
      <c r="I18">
        <v>34.749400000000001</v>
      </c>
      <c r="J18">
        <v>0.400034</v>
      </c>
      <c r="K18">
        <v>0.41493400000000003</v>
      </c>
      <c r="L18">
        <v>1.4144E-2</v>
      </c>
      <c r="M18" s="2">
        <v>100.161</v>
      </c>
      <c r="N18">
        <v>8.9087E-2</v>
      </c>
      <c r="O18">
        <v>7.4013999999999996E-2</v>
      </c>
      <c r="P18">
        <v>0.110885</v>
      </c>
      <c r="Q18">
        <v>1.7936000000000001E-2</v>
      </c>
      <c r="R18">
        <v>8.1785999999999998E-2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44610.623576388898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s="2" t="s">
        <v>77</v>
      </c>
      <c r="B19">
        <v>49</v>
      </c>
      <c r="C19">
        <v>40</v>
      </c>
      <c r="D19">
        <v>20</v>
      </c>
      <c r="E19">
        <v>50</v>
      </c>
      <c r="F19">
        <v>0</v>
      </c>
      <c r="G19">
        <v>65.0398</v>
      </c>
      <c r="H19" s="1" t="s">
        <v>81</v>
      </c>
      <c r="I19">
        <v>34.809199999999997</v>
      </c>
      <c r="J19">
        <v>0.35503299999999999</v>
      </c>
      <c r="K19">
        <v>0.38817499999999999</v>
      </c>
      <c r="L19">
        <v>-2.5649999999999999E-2</v>
      </c>
      <c r="M19" s="2">
        <v>100.56699999999999</v>
      </c>
      <c r="N19">
        <v>8.9099999999999999E-2</v>
      </c>
      <c r="O19">
        <v>7.0614999999999997E-2</v>
      </c>
      <c r="P19">
        <v>0.11071300000000001</v>
      </c>
      <c r="Q19">
        <v>1.7901E-2</v>
      </c>
      <c r="R19">
        <v>8.3075999999999997E-2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44610.625243055598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s="2" t="s">
        <v>78</v>
      </c>
      <c r="B20">
        <v>50</v>
      </c>
      <c r="C20">
        <v>40</v>
      </c>
      <c r="D20">
        <v>20</v>
      </c>
      <c r="E20">
        <v>50</v>
      </c>
      <c r="F20">
        <v>0</v>
      </c>
      <c r="G20">
        <v>64.160499999999999</v>
      </c>
      <c r="H20" s="1" t="s">
        <v>81</v>
      </c>
      <c r="I20">
        <v>34.494300000000003</v>
      </c>
      <c r="J20">
        <v>0.18677299999999999</v>
      </c>
      <c r="K20">
        <v>8.2154000000000005E-2</v>
      </c>
      <c r="L20">
        <v>-7.0660000000000001E-2</v>
      </c>
      <c r="M20" s="2">
        <v>98.852999999999994</v>
      </c>
      <c r="N20">
        <v>8.8598999999999997E-2</v>
      </c>
      <c r="O20">
        <v>6.9631999999999999E-2</v>
      </c>
      <c r="P20">
        <v>0.112187</v>
      </c>
      <c r="Q20">
        <v>1.7825000000000001E-2</v>
      </c>
      <c r="R20">
        <v>8.5139999999999993E-2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44610.628657407397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s="2" t="s">
        <v>79</v>
      </c>
      <c r="B21">
        <v>51</v>
      </c>
      <c r="C21">
        <v>40</v>
      </c>
      <c r="D21">
        <v>20</v>
      </c>
      <c r="E21">
        <v>50</v>
      </c>
      <c r="F21">
        <v>0</v>
      </c>
      <c r="G21">
        <v>63.523000000000003</v>
      </c>
      <c r="H21" s="1" t="s">
        <v>81</v>
      </c>
      <c r="I21">
        <v>35.082000000000001</v>
      </c>
      <c r="J21">
        <v>0.19097700000000001</v>
      </c>
      <c r="K21">
        <v>8.7849999999999998E-2</v>
      </c>
      <c r="L21">
        <v>-0.10777</v>
      </c>
      <c r="M21" s="2">
        <v>98.775999999999996</v>
      </c>
      <c r="N21">
        <v>8.8237999999999997E-2</v>
      </c>
      <c r="O21">
        <v>7.0610999999999993E-2</v>
      </c>
      <c r="P21">
        <v>0.11108</v>
      </c>
      <c r="Q21">
        <v>1.7919999999999998E-2</v>
      </c>
      <c r="R21">
        <v>8.3646999999999999E-2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44610.6300694444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s="28" customFormat="1" x14ac:dyDescent="0.25">
      <c r="A22" s="27"/>
      <c r="H22" s="29"/>
      <c r="M22" s="27"/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85FDD-1574-4FA4-A4C2-03A5CCE22B47}">
  <sheetPr>
    <tabColor rgb="FFFFC000"/>
  </sheetPr>
  <dimension ref="A1:CF104"/>
  <sheetViews>
    <sheetView tabSelected="1" topLeftCell="P60" zoomScale="80" zoomScaleNormal="80" workbookViewId="0">
      <selection activeCell="P55" sqref="P55"/>
    </sheetView>
  </sheetViews>
  <sheetFormatPr defaultRowHeight="14.4" x14ac:dyDescent="0.3"/>
  <cols>
    <col min="1" max="1" width="29.6640625" style="6" customWidth="1"/>
    <col min="2" max="2" width="9.6640625" style="6" customWidth="1"/>
    <col min="3" max="3" width="14.6640625" style="6" customWidth="1"/>
    <col min="4" max="5" width="8.88671875" style="6"/>
    <col min="6" max="6" width="27.33203125" style="6" customWidth="1"/>
    <col min="7" max="7" width="14.77734375" style="6" customWidth="1"/>
    <col min="8" max="8" width="9.88671875" style="6" customWidth="1"/>
    <col min="9" max="10" width="9.6640625" style="6" customWidth="1"/>
    <col min="11" max="11" width="9.109375" style="6" customWidth="1"/>
    <col min="12" max="12" width="10.33203125" style="6" customWidth="1"/>
    <col min="13" max="13" width="11.6640625" style="6" customWidth="1"/>
    <col min="14" max="14" width="13.33203125" style="6" customWidth="1"/>
    <col min="15" max="15" width="13.44140625" style="6" customWidth="1"/>
    <col min="16" max="16" width="12" style="6" customWidth="1"/>
    <col min="17" max="17" width="12.5546875" style="6" customWidth="1"/>
    <col min="18" max="19" width="8.88671875" style="6"/>
    <col min="20" max="20" width="12.77734375" style="6" customWidth="1"/>
    <col min="21" max="21" width="11.109375" style="6" customWidth="1"/>
    <col min="22" max="22" width="10.88671875" style="6" customWidth="1"/>
    <col min="23" max="23" width="12.21875" style="6" customWidth="1"/>
    <col min="24" max="28" width="8.88671875" style="6"/>
    <col min="29" max="29" width="17.88671875" style="6" customWidth="1"/>
    <col min="30" max="30" width="8.88671875" style="6"/>
    <col min="31" max="31" width="9.5546875" style="6" customWidth="1"/>
    <col min="32" max="16384" width="8.88671875" style="6"/>
  </cols>
  <sheetData>
    <row r="1" spans="1:84" s="4" customFormat="1" x14ac:dyDescent="0.3">
      <c r="A1" s="4" t="s">
        <v>84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5" t="s">
        <v>90</v>
      </c>
      <c r="H1" s="5" t="s">
        <v>91</v>
      </c>
      <c r="I1" s="5" t="s">
        <v>92</v>
      </c>
      <c r="J1" s="5" t="s">
        <v>93</v>
      </c>
      <c r="K1" s="5" t="s">
        <v>94</v>
      </c>
      <c r="L1" s="5" t="s">
        <v>95</v>
      </c>
      <c r="M1" s="5" t="s">
        <v>96</v>
      </c>
      <c r="N1" s="5" t="s">
        <v>97</v>
      </c>
      <c r="O1" s="5" t="s">
        <v>98</v>
      </c>
      <c r="P1" s="5" t="s">
        <v>99</v>
      </c>
      <c r="Q1" s="5" t="s">
        <v>100</v>
      </c>
      <c r="S1" s="4" t="s">
        <v>101</v>
      </c>
      <c r="T1" s="4" t="s">
        <v>102</v>
      </c>
      <c r="U1" s="4" t="s">
        <v>103</v>
      </c>
      <c r="V1" s="4" t="s">
        <v>104</v>
      </c>
      <c r="W1" s="4" t="s">
        <v>105</v>
      </c>
      <c r="X1" s="4" t="s">
        <v>106</v>
      </c>
      <c r="Y1" s="4" t="s">
        <v>107</v>
      </c>
      <c r="Z1" s="4" t="s">
        <v>108</v>
      </c>
      <c r="AA1" s="4" t="s">
        <v>109</v>
      </c>
      <c r="AB1" s="4" t="s">
        <v>110</v>
      </c>
      <c r="AC1" s="4" t="s">
        <v>111</v>
      </c>
      <c r="AD1" s="4" t="s">
        <v>112</v>
      </c>
      <c r="AE1" s="4" t="s">
        <v>113</v>
      </c>
      <c r="AF1" s="4" t="s">
        <v>114</v>
      </c>
      <c r="AG1" s="4" t="s">
        <v>115</v>
      </c>
      <c r="AH1" s="4" t="s">
        <v>116</v>
      </c>
      <c r="AI1" s="4" t="s">
        <v>117</v>
      </c>
      <c r="AJ1" s="4" t="s">
        <v>118</v>
      </c>
      <c r="AK1" s="4" t="s">
        <v>119</v>
      </c>
      <c r="AL1" s="4" t="s">
        <v>120</v>
      </c>
      <c r="AM1" s="4" t="s">
        <v>121</v>
      </c>
      <c r="AN1" s="4" t="s">
        <v>122</v>
      </c>
      <c r="AO1" s="4" t="s">
        <v>123</v>
      </c>
      <c r="AP1" s="4" t="s">
        <v>124</v>
      </c>
      <c r="AQ1" s="4" t="s">
        <v>125</v>
      </c>
      <c r="AR1" s="4" t="s">
        <v>126</v>
      </c>
      <c r="AS1" s="4" t="s">
        <v>127</v>
      </c>
      <c r="AT1" s="4" t="s">
        <v>128</v>
      </c>
      <c r="AU1" s="4" t="s">
        <v>129</v>
      </c>
      <c r="AV1" s="4" t="s">
        <v>130</v>
      </c>
      <c r="AW1" s="4" t="s">
        <v>131</v>
      </c>
      <c r="AX1" s="4" t="s">
        <v>132</v>
      </c>
      <c r="AY1" s="4" t="s">
        <v>133</v>
      </c>
      <c r="BA1" s="4" t="s">
        <v>102</v>
      </c>
      <c r="BB1" s="4" t="s">
        <v>103</v>
      </c>
      <c r="BC1" s="4" t="s">
        <v>104</v>
      </c>
      <c r="BD1" s="4" t="s">
        <v>105</v>
      </c>
      <c r="BE1" s="4" t="s">
        <v>106</v>
      </c>
      <c r="BF1" s="4" t="s">
        <v>107</v>
      </c>
      <c r="BG1" s="4" t="s">
        <v>108</v>
      </c>
      <c r="BH1" s="4" t="s">
        <v>109</v>
      </c>
      <c r="BI1" s="4" t="s">
        <v>110</v>
      </c>
      <c r="BJ1" s="4" t="s">
        <v>111</v>
      </c>
      <c r="BK1" s="4" t="s">
        <v>112</v>
      </c>
      <c r="BL1" s="4" t="s">
        <v>113</v>
      </c>
      <c r="BM1" s="4" t="s">
        <v>114</v>
      </c>
      <c r="BN1" s="4" t="s">
        <v>115</v>
      </c>
      <c r="BO1" s="4" t="s">
        <v>116</v>
      </c>
      <c r="BP1" s="4" t="s">
        <v>117</v>
      </c>
      <c r="BQ1" s="4" t="s">
        <v>118</v>
      </c>
      <c r="BR1" s="4" t="s">
        <v>119</v>
      </c>
      <c r="BS1" s="4" t="s">
        <v>120</v>
      </c>
      <c r="BT1" s="4" t="s">
        <v>121</v>
      </c>
      <c r="BU1" s="4" t="s">
        <v>122</v>
      </c>
      <c r="BV1" s="4" t="s">
        <v>123</v>
      </c>
      <c r="BW1" s="4" t="s">
        <v>124</v>
      </c>
      <c r="BX1" s="4" t="s">
        <v>125</v>
      </c>
      <c r="BY1" s="4" t="s">
        <v>126</v>
      </c>
      <c r="BZ1" s="4" t="s">
        <v>127</v>
      </c>
      <c r="CA1" s="4" t="s">
        <v>128</v>
      </c>
      <c r="CB1" s="4" t="s">
        <v>129</v>
      </c>
      <c r="CC1" s="4" t="s">
        <v>130</v>
      </c>
      <c r="CD1" s="4" t="s">
        <v>131</v>
      </c>
      <c r="CE1" s="4" t="s">
        <v>132</v>
      </c>
      <c r="CF1" s="4" t="s">
        <v>133</v>
      </c>
    </row>
    <row r="2" spans="1:84" x14ac:dyDescent="0.3">
      <c r="A2" s="6" t="s">
        <v>134</v>
      </c>
      <c r="B2" s="6" t="s">
        <v>135</v>
      </c>
      <c r="C2" s="6">
        <v>2</v>
      </c>
      <c r="D2" s="6">
        <v>1</v>
      </c>
      <c r="E2" s="6">
        <v>1</v>
      </c>
      <c r="F2" s="6" t="str">
        <f t="shared" ref="F2:F33" si="0">CONCATENATE(A2,"_",B2,"_",C2,"_",D2,"_",E2)</f>
        <v>Calliachar_6_RJC103_2_1_1</v>
      </c>
      <c r="G2" s="6">
        <v>76.277799999999999</v>
      </c>
      <c r="H2" s="6">
        <v>23.022400000000001</v>
      </c>
      <c r="I2" s="6">
        <v>1.6128E-2</v>
      </c>
      <c r="J2" s="6">
        <v>0.108429</v>
      </c>
      <c r="K2" s="6">
        <v>0.15471199999999999</v>
      </c>
      <c r="L2" s="6">
        <v>99.579499999999996</v>
      </c>
    </row>
    <row r="3" spans="1:84" x14ac:dyDescent="0.3">
      <c r="A3" s="6" t="s">
        <v>134</v>
      </c>
      <c r="B3" s="6" t="s">
        <v>135</v>
      </c>
      <c r="C3" s="6">
        <v>2</v>
      </c>
      <c r="D3" s="6">
        <v>2</v>
      </c>
      <c r="E3" s="6">
        <v>1</v>
      </c>
      <c r="F3" s="6" t="str">
        <f t="shared" si="0"/>
        <v>Calliachar_6_RJC103_2_2_1</v>
      </c>
      <c r="G3" s="6">
        <v>82.718999999999994</v>
      </c>
      <c r="H3" s="6">
        <v>16.485600000000002</v>
      </c>
      <c r="I3" s="6">
        <v>3.0273999999999999E-2</v>
      </c>
      <c r="J3" s="6">
        <v>1.0124299999999999</v>
      </c>
      <c r="K3" s="6">
        <v>7.2969999999999993E-2</v>
      </c>
      <c r="L3" s="6">
        <v>100.32</v>
      </c>
    </row>
    <row r="4" spans="1:84" x14ac:dyDescent="0.3">
      <c r="A4" s="6" t="s">
        <v>134</v>
      </c>
      <c r="B4" s="6" t="s">
        <v>135</v>
      </c>
      <c r="C4" s="6">
        <v>2</v>
      </c>
      <c r="D4" s="6">
        <v>3</v>
      </c>
      <c r="E4" s="6">
        <v>1</v>
      </c>
      <c r="F4" s="6" t="str">
        <f t="shared" si="0"/>
        <v>Calliachar_6_RJC103_2_3_1</v>
      </c>
      <c r="G4" s="6">
        <v>67.935299999999998</v>
      </c>
      <c r="H4" s="6">
        <v>29.947299999999998</v>
      </c>
      <c r="I4" s="6">
        <v>1.5809E-2</v>
      </c>
      <c r="J4" s="6">
        <v>1.5696099999999999</v>
      </c>
      <c r="K4" s="6">
        <v>6.1327E-2</v>
      </c>
      <c r="L4" s="6">
        <v>99.529300000000006</v>
      </c>
    </row>
    <row r="5" spans="1:84" x14ac:dyDescent="0.3">
      <c r="A5" s="6" t="s">
        <v>134</v>
      </c>
      <c r="B5" s="6" t="s">
        <v>135</v>
      </c>
      <c r="C5" s="6">
        <v>2</v>
      </c>
      <c r="D5" s="6">
        <v>4</v>
      </c>
      <c r="E5" s="6">
        <v>1</v>
      </c>
      <c r="F5" s="6" t="str">
        <f t="shared" si="0"/>
        <v>Calliachar_6_RJC103_2_4_1</v>
      </c>
      <c r="G5" s="6">
        <v>66.353800000000007</v>
      </c>
      <c r="H5" s="6">
        <v>29.6234</v>
      </c>
      <c r="I5" s="6">
        <v>1.9578000000000002E-2</v>
      </c>
      <c r="J5" s="6">
        <v>3.8245800000000001</v>
      </c>
      <c r="K5" s="6">
        <v>0.102738</v>
      </c>
      <c r="L5" s="6">
        <v>99.924099999999996</v>
      </c>
    </row>
    <row r="6" spans="1:84" x14ac:dyDescent="0.3">
      <c r="A6" s="6" t="s">
        <v>134</v>
      </c>
      <c r="B6" s="6" t="s">
        <v>135</v>
      </c>
      <c r="C6" s="6">
        <v>2</v>
      </c>
      <c r="D6" s="6">
        <v>5</v>
      </c>
      <c r="E6" s="6">
        <v>1</v>
      </c>
      <c r="F6" s="6" t="str">
        <f t="shared" si="0"/>
        <v>Calliachar_6_RJC103_2_5_1</v>
      </c>
      <c r="G6" s="6">
        <v>66.131500000000003</v>
      </c>
      <c r="H6" s="6">
        <v>30.757400000000001</v>
      </c>
      <c r="I6" s="6">
        <v>2.3265999999999998E-2</v>
      </c>
      <c r="J6" s="6">
        <v>2.1744300000000001</v>
      </c>
      <c r="K6" s="6">
        <v>0.138465</v>
      </c>
      <c r="L6" s="6">
        <v>99.225099999999998</v>
      </c>
    </row>
    <row r="7" spans="1:84" x14ac:dyDescent="0.3">
      <c r="A7" s="6" t="s">
        <v>134</v>
      </c>
      <c r="B7" s="6" t="s">
        <v>135</v>
      </c>
      <c r="C7" s="6">
        <v>2</v>
      </c>
      <c r="D7" s="6">
        <v>6</v>
      </c>
      <c r="E7" s="6">
        <v>1</v>
      </c>
      <c r="F7" s="6" t="str">
        <f t="shared" si="0"/>
        <v>Calliachar_6_RJC103_2_6_1</v>
      </c>
      <c r="G7" s="6">
        <v>75.387900000000002</v>
      </c>
      <c r="H7" s="6">
        <v>24.033799999999999</v>
      </c>
      <c r="I7" s="6">
        <v>4.2025E-2</v>
      </c>
      <c r="J7" s="6">
        <v>0.10753500000000001</v>
      </c>
      <c r="K7" s="6">
        <v>5.9076999999999998E-2</v>
      </c>
      <c r="L7" s="6">
        <v>99.630399999999995</v>
      </c>
    </row>
    <row r="8" spans="1:84" x14ac:dyDescent="0.3">
      <c r="A8" s="6" t="s">
        <v>134</v>
      </c>
      <c r="B8" s="6" t="s">
        <v>135</v>
      </c>
      <c r="C8" s="6">
        <v>2</v>
      </c>
      <c r="D8" s="6">
        <v>7</v>
      </c>
      <c r="E8" s="6">
        <v>1</v>
      </c>
      <c r="F8" s="6" t="str">
        <f t="shared" si="0"/>
        <v>Calliachar_6_RJC103_2_7_1</v>
      </c>
      <c r="G8" s="6">
        <v>69.238</v>
      </c>
      <c r="H8" s="6">
        <v>29.263400000000001</v>
      </c>
      <c r="I8" s="6">
        <v>2.4608000000000001E-2</v>
      </c>
      <c r="J8" s="6">
        <v>1.0357700000000001</v>
      </c>
      <c r="K8" s="6">
        <v>0.11820799999999999</v>
      </c>
      <c r="L8" s="6">
        <v>99.68</v>
      </c>
    </row>
    <row r="9" spans="1:84" x14ac:dyDescent="0.3">
      <c r="A9" s="6" t="s">
        <v>134</v>
      </c>
      <c r="B9" s="6" t="s">
        <v>135</v>
      </c>
      <c r="C9" s="6">
        <v>2</v>
      </c>
      <c r="D9" s="6">
        <v>8</v>
      </c>
      <c r="E9" s="6">
        <v>1</v>
      </c>
      <c r="F9" s="6" t="str">
        <f t="shared" si="0"/>
        <v>Calliachar_6_RJC103_2_8_1</v>
      </c>
      <c r="G9" s="6">
        <v>68.799199999999999</v>
      </c>
      <c r="H9" s="6">
        <v>28.495799999999999</v>
      </c>
      <c r="I9" s="6">
        <v>1.9191E-2</v>
      </c>
      <c r="J9" s="6">
        <v>2.6355300000000002</v>
      </c>
      <c r="K9" s="6">
        <v>5.0769000000000002E-2</v>
      </c>
      <c r="L9" s="6">
        <v>100.001</v>
      </c>
    </row>
    <row r="10" spans="1:84" x14ac:dyDescent="0.3">
      <c r="A10" s="6" t="s">
        <v>134</v>
      </c>
      <c r="B10" s="6" t="s">
        <v>136</v>
      </c>
      <c r="C10" s="6" t="s">
        <v>137</v>
      </c>
      <c r="D10" s="6">
        <v>1</v>
      </c>
      <c r="E10" s="6">
        <v>1</v>
      </c>
      <c r="F10" s="6" t="str">
        <f t="shared" si="0"/>
        <v>Calliachar_6_BGS_P4_1_1</v>
      </c>
      <c r="G10" s="6">
        <v>75.599999999999994</v>
      </c>
      <c r="H10" s="6">
        <v>23.2</v>
      </c>
      <c r="J10" s="6">
        <v>2.2000000000000002</v>
      </c>
      <c r="L10" s="6">
        <v>101</v>
      </c>
      <c r="M10" s="6" t="s">
        <v>138</v>
      </c>
    </row>
    <row r="11" spans="1:84" x14ac:dyDescent="0.3">
      <c r="A11" s="6" t="s">
        <v>134</v>
      </c>
      <c r="B11" s="6" t="s">
        <v>136</v>
      </c>
      <c r="C11" s="6" t="s">
        <v>137</v>
      </c>
      <c r="D11" s="6">
        <v>2</v>
      </c>
      <c r="E11" s="6">
        <v>1</v>
      </c>
      <c r="F11" s="6" t="str">
        <f t="shared" si="0"/>
        <v>Calliachar_6_BGS_P4_2_1</v>
      </c>
      <c r="G11" s="6">
        <v>73.5</v>
      </c>
      <c r="H11" s="6">
        <v>25.9</v>
      </c>
      <c r="I11" s="6">
        <v>0.8</v>
      </c>
      <c r="L11" s="6">
        <v>100.2</v>
      </c>
    </row>
    <row r="12" spans="1:84" x14ac:dyDescent="0.3">
      <c r="A12" s="6" t="s">
        <v>134</v>
      </c>
      <c r="B12" s="6" t="s">
        <v>136</v>
      </c>
      <c r="C12" s="6" t="s">
        <v>137</v>
      </c>
      <c r="D12" s="6">
        <v>2</v>
      </c>
      <c r="E12" s="6">
        <v>2</v>
      </c>
      <c r="F12" s="55" t="str">
        <f t="shared" si="0"/>
        <v>Calliachar_6_BGS_P4_2_2</v>
      </c>
      <c r="G12" s="6">
        <v>95.6</v>
      </c>
      <c r="H12" s="6">
        <v>2.6</v>
      </c>
      <c r="L12" s="6">
        <v>98.199999999999989</v>
      </c>
    </row>
    <row r="13" spans="1:84" x14ac:dyDescent="0.3">
      <c r="A13" s="6" t="s">
        <v>134</v>
      </c>
      <c r="B13" s="6" t="s">
        <v>136</v>
      </c>
      <c r="C13" s="6" t="s">
        <v>137</v>
      </c>
      <c r="D13" s="6">
        <v>3</v>
      </c>
      <c r="E13" s="6">
        <v>1</v>
      </c>
      <c r="F13" s="55" t="str">
        <f t="shared" si="0"/>
        <v>Calliachar_6_BGS_P4_3_1</v>
      </c>
      <c r="G13" s="6">
        <v>73.900000000000006</v>
      </c>
      <c r="H13" s="6">
        <v>21.6</v>
      </c>
      <c r="J13" s="6">
        <v>4.8</v>
      </c>
      <c r="L13" s="6">
        <v>100.3</v>
      </c>
    </row>
    <row r="14" spans="1:84" x14ac:dyDescent="0.3">
      <c r="A14" s="6" t="s">
        <v>134</v>
      </c>
      <c r="B14" s="6" t="s">
        <v>136</v>
      </c>
      <c r="C14" s="6" t="s">
        <v>137</v>
      </c>
      <c r="D14" s="6">
        <v>3</v>
      </c>
      <c r="E14" s="6">
        <v>2</v>
      </c>
      <c r="F14" s="55" t="str">
        <f t="shared" si="0"/>
        <v>Calliachar_6_BGS_P4_3_2</v>
      </c>
      <c r="G14" s="6">
        <v>57.4</v>
      </c>
      <c r="H14" s="6">
        <v>41.7</v>
      </c>
      <c r="L14" s="6">
        <v>99.1</v>
      </c>
    </row>
    <row r="15" spans="1:84" x14ac:dyDescent="0.3">
      <c r="A15" s="6" t="s">
        <v>134</v>
      </c>
      <c r="B15" s="6" t="s">
        <v>136</v>
      </c>
      <c r="C15" s="6" t="s">
        <v>137</v>
      </c>
      <c r="D15" s="6">
        <v>4</v>
      </c>
      <c r="E15" s="6">
        <v>1</v>
      </c>
      <c r="F15" s="55" t="str">
        <f t="shared" si="0"/>
        <v>Calliachar_6_BGS_P4_4_1</v>
      </c>
      <c r="G15" s="6">
        <v>74.599999999999994</v>
      </c>
      <c r="H15" s="6">
        <v>22.9</v>
      </c>
      <c r="J15" s="6">
        <v>2.8</v>
      </c>
      <c r="L15" s="6">
        <v>100.3</v>
      </c>
    </row>
    <row r="16" spans="1:84" x14ac:dyDescent="0.3">
      <c r="A16" s="6" t="s">
        <v>134</v>
      </c>
      <c r="B16" s="6" t="s">
        <v>136</v>
      </c>
      <c r="C16" s="6" t="s">
        <v>137</v>
      </c>
      <c r="D16" s="6">
        <v>4</v>
      </c>
      <c r="E16" s="6">
        <v>2</v>
      </c>
      <c r="F16" s="55" t="str">
        <f t="shared" si="0"/>
        <v>Calliachar_6_BGS_P4_4_2</v>
      </c>
      <c r="G16" s="6">
        <v>58.2</v>
      </c>
      <c r="H16" s="6">
        <v>41.4</v>
      </c>
      <c r="L16" s="6">
        <v>99.6</v>
      </c>
    </row>
    <row r="17" spans="1:13" x14ac:dyDescent="0.3">
      <c r="A17" s="6" t="s">
        <v>134</v>
      </c>
      <c r="B17" s="6" t="s">
        <v>136</v>
      </c>
      <c r="C17" s="6" t="s">
        <v>137</v>
      </c>
      <c r="D17" s="6">
        <v>5</v>
      </c>
      <c r="E17" s="6">
        <v>1</v>
      </c>
      <c r="F17" s="55" t="str">
        <f t="shared" si="0"/>
        <v>Calliachar_6_BGS_P4_5_1</v>
      </c>
      <c r="G17" s="6">
        <v>57.7</v>
      </c>
      <c r="H17" s="6">
        <v>41.3</v>
      </c>
      <c r="L17" s="6">
        <v>99</v>
      </c>
    </row>
    <row r="18" spans="1:13" x14ac:dyDescent="0.3">
      <c r="A18" s="6" t="s">
        <v>134</v>
      </c>
      <c r="B18" s="6" t="s">
        <v>136</v>
      </c>
      <c r="C18" s="6" t="s">
        <v>137</v>
      </c>
      <c r="D18" s="6">
        <v>6</v>
      </c>
      <c r="E18" s="6">
        <v>2</v>
      </c>
      <c r="F18" s="55" t="str">
        <f t="shared" si="0"/>
        <v>Calliachar_6_BGS_P4_6_2</v>
      </c>
      <c r="G18" s="6">
        <v>76.5</v>
      </c>
      <c r="H18" s="6">
        <v>24.1</v>
      </c>
      <c r="L18" s="6">
        <v>100.6</v>
      </c>
    </row>
    <row r="19" spans="1:13" x14ac:dyDescent="0.3">
      <c r="A19" s="6" t="s">
        <v>134</v>
      </c>
      <c r="B19" s="6" t="s">
        <v>136</v>
      </c>
      <c r="C19" s="6" t="s">
        <v>137</v>
      </c>
      <c r="D19" s="6">
        <v>7</v>
      </c>
      <c r="E19" s="6">
        <v>1</v>
      </c>
      <c r="F19" s="55" t="str">
        <f t="shared" si="0"/>
        <v>Calliachar_6_BGS_P4_7_1</v>
      </c>
      <c r="G19" s="6">
        <v>79.2</v>
      </c>
      <c r="H19" s="6">
        <v>18.3</v>
      </c>
      <c r="J19" s="6">
        <v>3.4</v>
      </c>
      <c r="L19" s="6">
        <v>100.9</v>
      </c>
      <c r="M19" s="6" t="s">
        <v>139</v>
      </c>
    </row>
    <row r="20" spans="1:13" x14ac:dyDescent="0.3">
      <c r="A20" s="6" t="s">
        <v>134</v>
      </c>
      <c r="B20" s="6" t="s">
        <v>136</v>
      </c>
      <c r="C20" s="6" t="s">
        <v>137</v>
      </c>
      <c r="D20" s="6">
        <v>7</v>
      </c>
      <c r="E20" s="6">
        <v>2</v>
      </c>
      <c r="F20" s="55" t="str">
        <f t="shared" si="0"/>
        <v>Calliachar_6_BGS_P4_7_2</v>
      </c>
      <c r="G20" s="6">
        <v>63</v>
      </c>
      <c r="H20" s="6">
        <v>36.1</v>
      </c>
      <c r="J20" s="6">
        <v>2.8</v>
      </c>
      <c r="L20" s="6">
        <v>101.89999999999999</v>
      </c>
    </row>
    <row r="21" spans="1:13" x14ac:dyDescent="0.3">
      <c r="A21" s="6" t="s">
        <v>134</v>
      </c>
      <c r="B21" s="6" t="s">
        <v>136</v>
      </c>
      <c r="C21" s="6" t="s">
        <v>137</v>
      </c>
      <c r="D21" s="6">
        <v>7</v>
      </c>
      <c r="E21" s="6">
        <v>3</v>
      </c>
      <c r="F21" s="55" t="str">
        <f t="shared" si="0"/>
        <v>Calliachar_6_BGS_P4_7_3</v>
      </c>
      <c r="G21" s="6">
        <v>101</v>
      </c>
      <c r="H21" s="6">
        <v>0</v>
      </c>
      <c r="L21" s="6">
        <v>101</v>
      </c>
    </row>
    <row r="22" spans="1:13" x14ac:dyDescent="0.3">
      <c r="A22" s="6" t="s">
        <v>134</v>
      </c>
      <c r="B22" s="6" t="s">
        <v>136</v>
      </c>
      <c r="C22" s="6" t="s">
        <v>137</v>
      </c>
      <c r="D22" s="6">
        <v>8</v>
      </c>
      <c r="E22" s="6">
        <v>1</v>
      </c>
      <c r="F22" s="55" t="str">
        <f t="shared" si="0"/>
        <v>Calliachar_6_BGS_P4_8_1</v>
      </c>
      <c r="G22" s="6">
        <v>69.7</v>
      </c>
      <c r="H22" s="6">
        <v>30.1</v>
      </c>
      <c r="L22" s="6">
        <v>99.800000000000011</v>
      </c>
    </row>
    <row r="23" spans="1:13" x14ac:dyDescent="0.3">
      <c r="A23" s="6" t="s">
        <v>134</v>
      </c>
      <c r="B23" s="6" t="s">
        <v>136</v>
      </c>
      <c r="C23" s="6" t="s">
        <v>137</v>
      </c>
      <c r="D23" s="6">
        <v>8</v>
      </c>
      <c r="E23" s="6">
        <v>2</v>
      </c>
      <c r="F23" s="55" t="str">
        <f t="shared" si="0"/>
        <v>Calliachar_6_BGS_P4_8_2</v>
      </c>
      <c r="G23" s="6">
        <v>98.4</v>
      </c>
      <c r="H23" s="6">
        <v>0.9</v>
      </c>
      <c r="L23" s="6">
        <v>99.300000000000011</v>
      </c>
    </row>
    <row r="24" spans="1:13" x14ac:dyDescent="0.3">
      <c r="A24" s="6" t="s">
        <v>134</v>
      </c>
      <c r="B24" s="6" t="s">
        <v>136</v>
      </c>
      <c r="C24" s="6" t="s">
        <v>137</v>
      </c>
      <c r="D24" s="6">
        <v>9</v>
      </c>
      <c r="E24" s="6">
        <v>1</v>
      </c>
      <c r="F24" s="55" t="str">
        <f t="shared" si="0"/>
        <v>Calliachar_6_BGS_P4_9_1</v>
      </c>
      <c r="G24" s="6">
        <v>68.599999999999994</v>
      </c>
      <c r="H24" s="6">
        <v>29.7</v>
      </c>
      <c r="J24" s="6">
        <v>3</v>
      </c>
      <c r="L24" s="6">
        <v>101.3</v>
      </c>
      <c r="M24" s="6" t="s">
        <v>140</v>
      </c>
    </row>
    <row r="25" spans="1:13" x14ac:dyDescent="0.3">
      <c r="A25" s="6" t="s">
        <v>134</v>
      </c>
      <c r="B25" s="6" t="s">
        <v>136</v>
      </c>
      <c r="C25" s="6" t="s">
        <v>137</v>
      </c>
      <c r="D25" s="6">
        <v>9</v>
      </c>
      <c r="E25" s="6">
        <v>2</v>
      </c>
      <c r="F25" s="55" t="str">
        <f t="shared" si="0"/>
        <v>Calliachar_6_BGS_P4_9_2</v>
      </c>
      <c r="G25" s="6">
        <v>72.599999999999994</v>
      </c>
      <c r="H25" s="6">
        <v>25.7</v>
      </c>
      <c r="J25" s="6">
        <v>2.8</v>
      </c>
      <c r="L25" s="6">
        <v>101.1</v>
      </c>
    </row>
    <row r="26" spans="1:13" x14ac:dyDescent="0.3">
      <c r="A26" s="6" t="s">
        <v>134</v>
      </c>
      <c r="B26" s="6" t="s">
        <v>136</v>
      </c>
      <c r="C26" s="6" t="s">
        <v>137</v>
      </c>
      <c r="D26" s="6">
        <v>9</v>
      </c>
      <c r="E26" s="6">
        <v>3</v>
      </c>
      <c r="F26" s="55" t="str">
        <f t="shared" si="0"/>
        <v>Calliachar_6_BGS_P4_9_3</v>
      </c>
      <c r="G26" s="6">
        <v>97.9</v>
      </c>
      <c r="H26" s="6">
        <v>2.93</v>
      </c>
      <c r="L26" s="6">
        <v>100.83000000000001</v>
      </c>
    </row>
    <row r="27" spans="1:13" x14ac:dyDescent="0.3">
      <c r="A27" s="6" t="s">
        <v>134</v>
      </c>
      <c r="B27" s="6" t="s">
        <v>136</v>
      </c>
      <c r="C27" s="6" t="s">
        <v>137</v>
      </c>
      <c r="D27" s="6">
        <v>10</v>
      </c>
      <c r="E27" s="6">
        <v>1</v>
      </c>
      <c r="F27" s="6" t="str">
        <f t="shared" si="0"/>
        <v>Calliachar_6_BGS_P4_10_1</v>
      </c>
      <c r="G27" s="6">
        <v>68.5</v>
      </c>
      <c r="H27" s="6">
        <v>28.7</v>
      </c>
      <c r="J27" s="6">
        <v>4.5</v>
      </c>
      <c r="L27" s="6">
        <v>101.7</v>
      </c>
    </row>
    <row r="28" spans="1:13" x14ac:dyDescent="0.3">
      <c r="A28" s="6" t="s">
        <v>134</v>
      </c>
      <c r="B28" s="6" t="s">
        <v>136</v>
      </c>
      <c r="C28" s="6" t="s">
        <v>141</v>
      </c>
      <c r="D28" s="6" t="s">
        <v>142</v>
      </c>
      <c r="E28" s="6">
        <v>1</v>
      </c>
      <c r="F28" s="6" t="str">
        <f t="shared" si="0"/>
        <v>Calliachar_6_BGS_C_10a_1</v>
      </c>
      <c r="G28" s="6">
        <v>71.3</v>
      </c>
      <c r="H28" s="6">
        <v>29.2</v>
      </c>
      <c r="J28" s="6">
        <v>0</v>
      </c>
      <c r="L28" s="6">
        <v>100.5</v>
      </c>
    </row>
    <row r="29" spans="1:13" x14ac:dyDescent="0.3">
      <c r="A29" s="6" t="s">
        <v>134</v>
      </c>
      <c r="B29" s="6" t="s">
        <v>136</v>
      </c>
      <c r="C29" s="6" t="s">
        <v>141</v>
      </c>
      <c r="D29" s="6" t="s">
        <v>143</v>
      </c>
      <c r="E29" s="6">
        <v>1</v>
      </c>
      <c r="F29" s="6" t="str">
        <f t="shared" si="0"/>
        <v>Calliachar_6_BGS_C_10b_1</v>
      </c>
      <c r="G29" s="6">
        <v>66</v>
      </c>
      <c r="H29" s="6">
        <v>29</v>
      </c>
      <c r="J29" s="6">
        <v>4.5999999999999996</v>
      </c>
      <c r="L29" s="6">
        <v>99.6</v>
      </c>
      <c r="M29" s="6" t="s">
        <v>138</v>
      </c>
    </row>
    <row r="30" spans="1:13" x14ac:dyDescent="0.3">
      <c r="A30" s="6" t="s">
        <v>134</v>
      </c>
      <c r="B30" s="6" t="s">
        <v>136</v>
      </c>
      <c r="C30" s="6" t="s">
        <v>141</v>
      </c>
      <c r="D30" s="6" t="s">
        <v>144</v>
      </c>
      <c r="E30" s="6">
        <v>1</v>
      </c>
      <c r="F30" s="6" t="str">
        <f t="shared" si="0"/>
        <v>Calliachar_6_BGS_C_11a_1</v>
      </c>
      <c r="G30" s="6">
        <v>77.900000000000006</v>
      </c>
      <c r="H30" s="6">
        <v>21.6</v>
      </c>
      <c r="J30" s="6">
        <v>0.4</v>
      </c>
      <c r="L30" s="6">
        <v>99.9</v>
      </c>
      <c r="M30" s="6" t="s">
        <v>138</v>
      </c>
    </row>
    <row r="31" spans="1:13" x14ac:dyDescent="0.3">
      <c r="A31" s="6" t="s">
        <v>134</v>
      </c>
      <c r="B31" s="6" t="s">
        <v>136</v>
      </c>
      <c r="C31" s="6" t="s">
        <v>141</v>
      </c>
      <c r="D31" s="6" t="s">
        <v>145</v>
      </c>
      <c r="E31" s="6">
        <v>1</v>
      </c>
      <c r="F31" s="6" t="str">
        <f t="shared" si="0"/>
        <v>Calliachar_6_BGS_C_11b_1</v>
      </c>
      <c r="G31" s="6">
        <v>64</v>
      </c>
      <c r="H31" s="6">
        <v>31.8</v>
      </c>
      <c r="J31" s="6">
        <v>4.0999999999999996</v>
      </c>
      <c r="L31" s="6">
        <v>99.899999999999991</v>
      </c>
      <c r="M31" s="6" t="s">
        <v>138</v>
      </c>
    </row>
    <row r="32" spans="1:13" x14ac:dyDescent="0.3">
      <c r="A32" s="6" t="s">
        <v>134</v>
      </c>
      <c r="B32" s="6" t="s">
        <v>136</v>
      </c>
      <c r="C32" s="6" t="s">
        <v>141</v>
      </c>
      <c r="D32" s="6" t="s">
        <v>146</v>
      </c>
      <c r="E32" s="6">
        <v>1</v>
      </c>
      <c r="F32" s="6" t="str">
        <f t="shared" si="0"/>
        <v>Calliachar_6_BGS_C_12a_1</v>
      </c>
      <c r="G32" s="6">
        <v>68.8</v>
      </c>
      <c r="H32" s="6">
        <v>30.7</v>
      </c>
      <c r="J32" s="6">
        <v>0.5</v>
      </c>
      <c r="L32" s="6">
        <v>100</v>
      </c>
    </row>
    <row r="33" spans="1:13" x14ac:dyDescent="0.3">
      <c r="A33" s="6" t="s">
        <v>134</v>
      </c>
      <c r="B33" s="6" t="s">
        <v>136</v>
      </c>
      <c r="C33" s="6" t="s">
        <v>141</v>
      </c>
      <c r="D33" s="6" t="s">
        <v>147</v>
      </c>
      <c r="E33" s="6">
        <v>1</v>
      </c>
      <c r="F33" s="6" t="str">
        <f t="shared" si="0"/>
        <v>Calliachar_6_BGS_C_12b_1</v>
      </c>
      <c r="G33" s="6">
        <v>71.099999999999994</v>
      </c>
      <c r="H33" s="6">
        <v>28.4</v>
      </c>
      <c r="J33" s="6">
        <v>0.2</v>
      </c>
      <c r="L33" s="6">
        <v>99.7</v>
      </c>
      <c r="M33" s="6" t="s">
        <v>148</v>
      </c>
    </row>
    <row r="34" spans="1:13" x14ac:dyDescent="0.3">
      <c r="A34" s="6" t="s">
        <v>134</v>
      </c>
      <c r="B34" s="6" t="s">
        <v>136</v>
      </c>
      <c r="C34" s="6" t="s">
        <v>141</v>
      </c>
      <c r="D34" s="6">
        <v>14</v>
      </c>
      <c r="E34" s="6">
        <v>1</v>
      </c>
      <c r="F34" s="6" t="str">
        <f t="shared" ref="F34:F65" si="1">CONCATENATE(A34,"_",B34,"_",C34,"_",D34,"_",E34)</f>
        <v>Calliachar_6_BGS_C_14_1</v>
      </c>
      <c r="G34" s="6">
        <v>68.900000000000006</v>
      </c>
      <c r="H34" s="6">
        <v>30.9</v>
      </c>
      <c r="J34" s="6">
        <v>0.2</v>
      </c>
      <c r="L34" s="6">
        <v>100.00000000000001</v>
      </c>
      <c r="M34" s="6" t="s">
        <v>138</v>
      </c>
    </row>
    <row r="35" spans="1:13" x14ac:dyDescent="0.3">
      <c r="A35" s="6" t="s">
        <v>134</v>
      </c>
      <c r="B35" s="6" t="s">
        <v>149</v>
      </c>
      <c r="C35" s="6">
        <v>1</v>
      </c>
      <c r="D35" s="6">
        <v>1</v>
      </c>
      <c r="F35" s="6" t="str">
        <f t="shared" si="1"/>
        <v>Calliachar_6_RJC101_1_1_</v>
      </c>
      <c r="G35" s="6">
        <v>68.363399999999999</v>
      </c>
      <c r="H35" s="6">
        <v>30.243099999999998</v>
      </c>
      <c r="I35" s="6">
        <v>5.6340000000000001E-3</v>
      </c>
      <c r="J35" s="6">
        <v>1.80603</v>
      </c>
      <c r="K35" s="6">
        <v>-4.3920000000000001E-2</v>
      </c>
      <c r="L35" s="6">
        <v>100.374</v>
      </c>
    </row>
    <row r="36" spans="1:13" x14ac:dyDescent="0.3">
      <c r="A36" s="6" t="s">
        <v>134</v>
      </c>
      <c r="B36" s="6" t="s">
        <v>149</v>
      </c>
      <c r="C36" s="6">
        <v>1</v>
      </c>
      <c r="D36" s="6">
        <v>2</v>
      </c>
      <c r="F36" s="6" t="str">
        <f t="shared" si="1"/>
        <v>Calliachar_6_RJC101_1_2_</v>
      </c>
      <c r="G36" s="6">
        <v>68.595100000000002</v>
      </c>
      <c r="H36" s="6">
        <v>30.657900000000001</v>
      </c>
      <c r="I36" s="6">
        <v>9.4800000000000006E-3</v>
      </c>
      <c r="J36" s="6">
        <v>0.75127699999999997</v>
      </c>
      <c r="K36" s="6">
        <v>-0.10353999999999999</v>
      </c>
      <c r="L36" s="6">
        <v>99.910200000000003</v>
      </c>
    </row>
    <row r="37" spans="1:13" x14ac:dyDescent="0.3">
      <c r="A37" s="6" t="s">
        <v>134</v>
      </c>
      <c r="B37" s="6" t="s">
        <v>149</v>
      </c>
      <c r="C37" s="6">
        <v>1</v>
      </c>
      <c r="D37" s="6">
        <v>3</v>
      </c>
      <c r="F37" s="6" t="str">
        <f t="shared" si="1"/>
        <v>Calliachar_6_RJC101_1_3_</v>
      </c>
      <c r="G37" s="6">
        <v>66.929400000000001</v>
      </c>
      <c r="H37" s="6">
        <v>29.9315</v>
      </c>
      <c r="I37" s="6">
        <v>-4.9500000000000004E-3</v>
      </c>
      <c r="J37" s="6">
        <v>4.2686200000000003</v>
      </c>
      <c r="K37" s="6">
        <v>3.8810999999999998E-2</v>
      </c>
      <c r="L37" s="6">
        <v>101.163</v>
      </c>
    </row>
    <row r="38" spans="1:13" x14ac:dyDescent="0.3">
      <c r="A38" s="6" t="s">
        <v>134</v>
      </c>
      <c r="B38" s="6" t="s">
        <v>149</v>
      </c>
      <c r="C38" s="6">
        <v>1</v>
      </c>
      <c r="D38" s="6">
        <v>4</v>
      </c>
      <c r="F38" s="6" t="str">
        <f t="shared" si="1"/>
        <v>Calliachar_6_RJC101_1_4_</v>
      </c>
      <c r="G38" s="6">
        <v>68.618799999999993</v>
      </c>
      <c r="H38" s="6">
        <v>29.377600000000001</v>
      </c>
      <c r="I38" s="6">
        <v>3.6979999999999999E-3</v>
      </c>
      <c r="J38" s="6">
        <v>3.3860899999999998</v>
      </c>
      <c r="K38" s="6">
        <v>-4.938E-2</v>
      </c>
      <c r="L38" s="6">
        <v>101.337</v>
      </c>
    </row>
    <row r="39" spans="1:13" x14ac:dyDescent="0.3">
      <c r="A39" s="6" t="s">
        <v>134</v>
      </c>
      <c r="B39" s="6" t="s">
        <v>149</v>
      </c>
      <c r="C39" s="6">
        <v>1</v>
      </c>
      <c r="D39" s="6">
        <v>5</v>
      </c>
      <c r="F39" s="6" t="str">
        <f t="shared" si="1"/>
        <v>Calliachar_6_RJC101_1_5_</v>
      </c>
      <c r="G39" s="6">
        <v>81.720600000000005</v>
      </c>
      <c r="H39" s="6">
        <v>18.4282</v>
      </c>
      <c r="I39" s="6">
        <v>1.9501999999999999E-2</v>
      </c>
      <c r="J39" s="6">
        <v>5.0666000000000003E-2</v>
      </c>
      <c r="K39" s="6">
        <v>-1.9990000000000001E-2</v>
      </c>
      <c r="L39" s="6">
        <v>100.199</v>
      </c>
    </row>
    <row r="40" spans="1:13" x14ac:dyDescent="0.3">
      <c r="A40" s="6" t="s">
        <v>134</v>
      </c>
      <c r="B40" s="6" t="s">
        <v>149</v>
      </c>
      <c r="C40" s="6">
        <v>1</v>
      </c>
      <c r="D40" s="6">
        <v>6</v>
      </c>
      <c r="F40" s="6" t="str">
        <f t="shared" si="1"/>
        <v>Calliachar_6_RJC101_1_6_</v>
      </c>
      <c r="G40" s="6">
        <v>67.905000000000001</v>
      </c>
      <c r="H40" s="6">
        <v>30.398800000000001</v>
      </c>
      <c r="I40" s="6">
        <v>1.495E-2</v>
      </c>
      <c r="J40" s="6">
        <v>2.19116</v>
      </c>
      <c r="K40" s="6">
        <v>4.3622000000000001E-2</v>
      </c>
      <c r="L40" s="6">
        <v>100.554</v>
      </c>
    </row>
    <row r="41" spans="1:13" x14ac:dyDescent="0.3">
      <c r="A41" s="6" t="s">
        <v>134</v>
      </c>
      <c r="B41" s="6" t="s">
        <v>149</v>
      </c>
      <c r="C41" s="6">
        <v>1</v>
      </c>
      <c r="D41" s="6">
        <v>7</v>
      </c>
      <c r="F41" s="6" t="str">
        <f t="shared" si="1"/>
        <v>Calliachar_6_RJC101_1_7_</v>
      </c>
      <c r="G41" s="6">
        <v>67.567599999999999</v>
      </c>
      <c r="H41" s="6">
        <v>30.349</v>
      </c>
      <c r="I41" s="6">
        <v>2.7820000000000002E-3</v>
      </c>
      <c r="J41" s="6">
        <v>3.0421299999999998</v>
      </c>
      <c r="K41" s="6">
        <v>4.3646999999999998E-2</v>
      </c>
      <c r="L41" s="6">
        <v>101.005</v>
      </c>
    </row>
    <row r="42" spans="1:13" x14ac:dyDescent="0.3">
      <c r="A42" s="6" t="s">
        <v>134</v>
      </c>
      <c r="B42" s="6" t="s">
        <v>149</v>
      </c>
      <c r="C42" s="6">
        <v>1</v>
      </c>
      <c r="D42" s="6">
        <v>8</v>
      </c>
      <c r="F42" s="6" t="str">
        <f t="shared" si="1"/>
        <v>Calliachar_6_RJC101_1_8_</v>
      </c>
      <c r="G42" s="6">
        <v>67.92</v>
      </c>
      <c r="H42" s="6">
        <v>29.7517</v>
      </c>
      <c r="I42" s="6">
        <v>-3.3800000000000002E-3</v>
      </c>
      <c r="J42" s="6">
        <v>3.8101600000000002</v>
      </c>
      <c r="K42" s="6">
        <v>2.8513E-2</v>
      </c>
      <c r="L42" s="6">
        <v>101.50700000000001</v>
      </c>
    </row>
    <row r="43" spans="1:13" x14ac:dyDescent="0.3">
      <c r="A43" s="6" t="s">
        <v>134</v>
      </c>
      <c r="B43" s="6" t="s">
        <v>149</v>
      </c>
      <c r="C43" s="6">
        <v>1</v>
      </c>
      <c r="D43" s="6">
        <v>9</v>
      </c>
      <c r="F43" s="6" t="str">
        <f t="shared" si="1"/>
        <v>Calliachar_6_RJC101_1_9_</v>
      </c>
      <c r="G43" s="6">
        <v>69.721500000000006</v>
      </c>
      <c r="H43" s="6">
        <v>29.717600000000001</v>
      </c>
      <c r="I43" s="6">
        <v>-2.66E-3</v>
      </c>
      <c r="J43" s="6">
        <v>0.67752900000000005</v>
      </c>
      <c r="K43" s="6">
        <v>-6.4610000000000001E-2</v>
      </c>
      <c r="L43" s="6">
        <v>100.04900000000001</v>
      </c>
    </row>
    <row r="44" spans="1:13" x14ac:dyDescent="0.3">
      <c r="A44" s="6" t="s">
        <v>134</v>
      </c>
      <c r="B44" s="6" t="s">
        <v>149</v>
      </c>
      <c r="C44" s="6">
        <v>1</v>
      </c>
      <c r="D44" s="6">
        <v>10</v>
      </c>
      <c r="F44" s="6" t="str">
        <f t="shared" si="1"/>
        <v>Calliachar_6_RJC101_1_10_</v>
      </c>
      <c r="G44" s="6">
        <v>68.988500000000002</v>
      </c>
      <c r="H44" s="6">
        <v>30.564399999999999</v>
      </c>
      <c r="I44" s="6">
        <v>2.0830000000000002E-3</v>
      </c>
      <c r="J44" s="6">
        <v>0.648706</v>
      </c>
      <c r="K44" s="6">
        <v>-4.7820000000000001E-2</v>
      </c>
      <c r="L44" s="6">
        <v>100.15600000000001</v>
      </c>
    </row>
    <row r="45" spans="1:13" x14ac:dyDescent="0.3">
      <c r="A45" s="6" t="s">
        <v>134</v>
      </c>
      <c r="B45" s="6" t="s">
        <v>149</v>
      </c>
      <c r="C45" s="6">
        <v>1</v>
      </c>
      <c r="D45" s="6">
        <v>11</v>
      </c>
      <c r="F45" s="6" t="str">
        <f t="shared" si="1"/>
        <v>Calliachar_6_RJC101_1_11_</v>
      </c>
      <c r="G45" s="6">
        <v>63.633899999999997</v>
      </c>
      <c r="H45" s="6">
        <v>31.760999999999999</v>
      </c>
      <c r="I45" s="6">
        <v>-3.3E-4</v>
      </c>
      <c r="J45" s="6">
        <v>5.5596300000000003</v>
      </c>
      <c r="K45" s="6">
        <v>-9.5999999999999992E-3</v>
      </c>
      <c r="L45" s="6">
        <v>100.94499999999999</v>
      </c>
    </row>
    <row r="46" spans="1:13" x14ac:dyDescent="0.3">
      <c r="A46" s="6" t="s">
        <v>134</v>
      </c>
      <c r="B46" s="6" t="s">
        <v>149</v>
      </c>
      <c r="C46" s="6">
        <v>1</v>
      </c>
      <c r="D46" s="6">
        <v>12</v>
      </c>
      <c r="F46" s="6" t="str">
        <f t="shared" si="1"/>
        <v>Calliachar_6_RJC101_1_12_</v>
      </c>
      <c r="G46" s="6">
        <v>68.711799999999997</v>
      </c>
      <c r="H46" s="6">
        <v>30.130800000000001</v>
      </c>
      <c r="I46" s="6">
        <v>-1.162E-2</v>
      </c>
      <c r="J46" s="6">
        <v>1.20879</v>
      </c>
      <c r="K46" s="6">
        <v>-2.01E-2</v>
      </c>
      <c r="L46" s="6">
        <v>100.02</v>
      </c>
    </row>
    <row r="47" spans="1:13" x14ac:dyDescent="0.3">
      <c r="A47" s="6" t="s">
        <v>134</v>
      </c>
      <c r="B47" s="6" t="s">
        <v>149</v>
      </c>
      <c r="C47" s="6">
        <v>1</v>
      </c>
      <c r="D47" s="6">
        <v>13</v>
      </c>
      <c r="F47" s="6" t="str">
        <f t="shared" si="1"/>
        <v>Calliachar_6_RJC101_1_13_</v>
      </c>
      <c r="G47" s="6">
        <v>68.501499999999993</v>
      </c>
      <c r="H47" s="6">
        <v>30.571000000000002</v>
      </c>
      <c r="I47" s="6">
        <v>-1.33E-3</v>
      </c>
      <c r="J47" s="6">
        <v>1.63887</v>
      </c>
      <c r="K47" s="6">
        <v>1.1956E-2</v>
      </c>
      <c r="L47" s="6">
        <v>100.72199999999999</v>
      </c>
    </row>
    <row r="48" spans="1:13" x14ac:dyDescent="0.3">
      <c r="A48" s="6" t="s">
        <v>134</v>
      </c>
      <c r="B48" s="6" t="s">
        <v>149</v>
      </c>
      <c r="C48" s="6">
        <v>1</v>
      </c>
      <c r="D48" s="6">
        <v>14</v>
      </c>
      <c r="F48" s="6" t="str">
        <f t="shared" si="1"/>
        <v>Calliachar_6_RJC101_1_14_</v>
      </c>
      <c r="G48" s="6">
        <v>66.6477</v>
      </c>
      <c r="H48" s="6">
        <v>28.998899999999999</v>
      </c>
      <c r="I48" s="6">
        <v>-2.8800000000000002E-3</v>
      </c>
      <c r="J48" s="6">
        <v>4.3337899999999996</v>
      </c>
      <c r="K48" s="6">
        <v>-3.3360000000000001E-2</v>
      </c>
      <c r="L48" s="6">
        <v>99.944100000000006</v>
      </c>
    </row>
    <row r="49" spans="1:12" x14ac:dyDescent="0.3">
      <c r="A49" s="6" t="s">
        <v>134</v>
      </c>
      <c r="B49" s="6" t="s">
        <v>149</v>
      </c>
      <c r="C49" s="6">
        <v>1</v>
      </c>
      <c r="D49" s="6">
        <v>15</v>
      </c>
      <c r="F49" s="6" t="str">
        <f t="shared" si="1"/>
        <v>Calliachar_6_RJC101_1_15_</v>
      </c>
      <c r="G49" s="6">
        <v>68.053100000000001</v>
      </c>
      <c r="H49" s="6">
        <v>29.7486</v>
      </c>
      <c r="I49" s="6">
        <v>-6.13E-3</v>
      </c>
      <c r="J49" s="6">
        <v>2.5300099999999999</v>
      </c>
      <c r="K49" s="6">
        <v>4.1357999999999999E-2</v>
      </c>
      <c r="L49" s="6">
        <v>100.367</v>
      </c>
    </row>
    <row r="50" spans="1:12" x14ac:dyDescent="0.3">
      <c r="A50" s="6" t="s">
        <v>134</v>
      </c>
      <c r="B50" s="6" t="s">
        <v>149</v>
      </c>
      <c r="C50" s="6">
        <v>1</v>
      </c>
      <c r="D50" s="6">
        <v>16</v>
      </c>
      <c r="F50" s="6" t="str">
        <f t="shared" si="1"/>
        <v>Calliachar_6_RJC101_1_16_</v>
      </c>
      <c r="G50" s="6">
        <v>67.755600000000001</v>
      </c>
      <c r="H50" s="6">
        <v>30.426500000000001</v>
      </c>
      <c r="I50" s="6">
        <v>2.3969999999999998E-3</v>
      </c>
      <c r="J50" s="6">
        <v>2.1714199999999999</v>
      </c>
      <c r="K50" s="6">
        <v>3.6622000000000002E-2</v>
      </c>
      <c r="L50" s="6">
        <v>100.393</v>
      </c>
    </row>
    <row r="51" spans="1:12" x14ac:dyDescent="0.3">
      <c r="A51" s="6" t="s">
        <v>134</v>
      </c>
      <c r="B51" s="6" t="s">
        <v>150</v>
      </c>
      <c r="C51" s="6">
        <v>1</v>
      </c>
      <c r="D51" s="6">
        <v>1</v>
      </c>
      <c r="F51" s="6" t="str">
        <f t="shared" si="1"/>
        <v>Calliachar_6_RJC 149_1_1_</v>
      </c>
      <c r="G51" s="6">
        <v>79.355999999999995</v>
      </c>
      <c r="H51" s="6">
        <v>20.1311</v>
      </c>
      <c r="I51" s="6">
        <v>2.4417000000000001E-2</v>
      </c>
      <c r="J51" s="6">
        <v>0.13534299999999999</v>
      </c>
      <c r="K51" s="6">
        <v>4.9033E-2</v>
      </c>
      <c r="L51" s="6">
        <v>99.695899999999995</v>
      </c>
    </row>
    <row r="52" spans="1:12" x14ac:dyDescent="0.3">
      <c r="A52" s="6" t="s">
        <v>134</v>
      </c>
      <c r="B52" s="6" t="s">
        <v>150</v>
      </c>
      <c r="C52" s="6">
        <v>2</v>
      </c>
      <c r="D52" s="6">
        <v>1</v>
      </c>
      <c r="F52" s="6" t="str">
        <f t="shared" si="1"/>
        <v>Calliachar_6_RJC 149_2_1_</v>
      </c>
      <c r="G52" s="6">
        <v>67.297200000000004</v>
      </c>
      <c r="H52" s="6">
        <v>30.229199999999999</v>
      </c>
      <c r="I52" s="6">
        <v>3.7065000000000001E-2</v>
      </c>
      <c r="J52" s="6">
        <v>1.6780200000000001</v>
      </c>
      <c r="K52" s="6">
        <v>-7.9829999999999998E-2</v>
      </c>
      <c r="L52" s="6">
        <v>99.161600000000007</v>
      </c>
    </row>
    <row r="53" spans="1:12" x14ac:dyDescent="0.3">
      <c r="A53" s="6" t="s">
        <v>134</v>
      </c>
      <c r="B53" s="6" t="s">
        <v>150</v>
      </c>
      <c r="C53" s="6">
        <v>3</v>
      </c>
      <c r="D53" s="6">
        <v>1</v>
      </c>
      <c r="F53" s="6" t="str">
        <f t="shared" si="1"/>
        <v>Calliachar_6_RJC 149_3_1_</v>
      </c>
      <c r="G53" s="6">
        <v>70.627799999999993</v>
      </c>
      <c r="H53" s="6">
        <v>27.719100000000001</v>
      </c>
      <c r="I53" s="6">
        <v>2.4934999999999999E-2</v>
      </c>
      <c r="J53" s="6">
        <v>1.0664499999999999</v>
      </c>
      <c r="K53" s="6">
        <v>-0.10135</v>
      </c>
      <c r="L53" s="6">
        <v>99.337000000000003</v>
      </c>
    </row>
    <row r="54" spans="1:12" x14ac:dyDescent="0.3">
      <c r="A54" s="6" t="s">
        <v>134</v>
      </c>
      <c r="B54" s="6" t="s">
        <v>150</v>
      </c>
      <c r="C54" s="6">
        <v>4</v>
      </c>
      <c r="D54" s="6">
        <v>1</v>
      </c>
      <c r="F54" s="6" t="str">
        <f t="shared" si="1"/>
        <v>Calliachar_6_RJC 149_4_1_</v>
      </c>
      <c r="G54" s="6">
        <v>66.515699999999995</v>
      </c>
      <c r="H54" s="6">
        <v>30.850200000000001</v>
      </c>
      <c r="I54" s="6">
        <v>2.8369999999999999E-2</v>
      </c>
      <c r="J54" s="6">
        <v>2.4168699999999999</v>
      </c>
      <c r="K54" s="6">
        <v>-4.6800000000000001E-2</v>
      </c>
      <c r="L54" s="6">
        <v>99.764300000000006</v>
      </c>
    </row>
    <row r="55" spans="1:12" x14ac:dyDescent="0.3">
      <c r="A55" s="6" t="s">
        <v>134</v>
      </c>
      <c r="B55" s="6" t="s">
        <v>150</v>
      </c>
      <c r="C55" s="6">
        <v>5</v>
      </c>
      <c r="D55" s="6">
        <v>1</v>
      </c>
      <c r="F55" s="6" t="str">
        <f t="shared" si="1"/>
        <v>Calliachar_6_RJC 149_5_1_</v>
      </c>
      <c r="G55" s="6">
        <v>68.250900000000001</v>
      </c>
      <c r="H55" s="6">
        <v>30.4649</v>
      </c>
      <c r="I55" s="6">
        <v>2.5427000000000002E-2</v>
      </c>
      <c r="J55" s="6">
        <v>0.88085400000000003</v>
      </c>
      <c r="K55" s="6">
        <v>-1.103E-2</v>
      </c>
      <c r="L55" s="6">
        <v>99.611099999999993</v>
      </c>
    </row>
    <row r="56" spans="1:12" x14ac:dyDescent="0.3">
      <c r="A56" s="6" t="s">
        <v>134</v>
      </c>
      <c r="B56" s="6" t="s">
        <v>150</v>
      </c>
      <c r="C56" s="6">
        <v>6</v>
      </c>
      <c r="D56" s="6">
        <v>1</v>
      </c>
      <c r="F56" s="6" t="str">
        <f t="shared" si="1"/>
        <v>Calliachar_6_RJC 149_6_1_</v>
      </c>
      <c r="G56" s="6">
        <v>67.959000000000003</v>
      </c>
      <c r="H56" s="6">
        <v>30.590699999999998</v>
      </c>
      <c r="I56" s="6">
        <v>1.6289999999999999E-2</v>
      </c>
      <c r="J56" s="6">
        <v>0.69969999999999999</v>
      </c>
      <c r="K56" s="6">
        <v>3.8474000000000001E-2</v>
      </c>
      <c r="L56" s="6">
        <v>99.304100000000005</v>
      </c>
    </row>
    <row r="57" spans="1:12" s="55" customFormat="1" x14ac:dyDescent="0.3">
      <c r="A57" s="55" t="s">
        <v>134</v>
      </c>
      <c r="B57" s="55" t="s">
        <v>150</v>
      </c>
      <c r="C57" s="55">
        <v>7</v>
      </c>
      <c r="D57" s="55">
        <v>1</v>
      </c>
      <c r="F57" s="55" t="str">
        <f t="shared" si="1"/>
        <v>Calliachar_6_RJC 149_7_1_</v>
      </c>
      <c r="G57" s="55">
        <v>64.482200000000006</v>
      </c>
      <c r="H57" s="55">
        <v>29.3352</v>
      </c>
      <c r="I57" s="55">
        <v>1.7496999999999999E-2</v>
      </c>
      <c r="J57" s="55">
        <v>5.4824900000000003</v>
      </c>
      <c r="K57" s="55">
        <v>-1.9099999999999999E-2</v>
      </c>
      <c r="L57" s="55">
        <v>99.298299999999998</v>
      </c>
    </row>
    <row r="58" spans="1:12" s="55" customFormat="1" x14ac:dyDescent="0.3">
      <c r="A58" s="55" t="s">
        <v>134</v>
      </c>
      <c r="B58" s="55" t="s">
        <v>150</v>
      </c>
      <c r="C58" s="55">
        <v>7</v>
      </c>
      <c r="D58" s="55">
        <v>2</v>
      </c>
      <c r="F58" s="55" t="str">
        <f t="shared" si="1"/>
        <v>Calliachar_6_RJC 149_7_2_</v>
      </c>
      <c r="G58" s="55">
        <v>73.078000000000003</v>
      </c>
      <c r="H58" s="55">
        <v>24.844799999999999</v>
      </c>
      <c r="I58" s="55">
        <v>-1.7899999999999999E-3</v>
      </c>
      <c r="J58" s="55">
        <v>1.2097899999999999</v>
      </c>
      <c r="K58" s="55">
        <v>-8.4970000000000004E-2</v>
      </c>
      <c r="L58" s="55">
        <v>99.0458</v>
      </c>
    </row>
    <row r="59" spans="1:12" s="55" customFormat="1" x14ac:dyDescent="0.3">
      <c r="A59" s="55" t="s">
        <v>134</v>
      </c>
      <c r="B59" s="55" t="s">
        <v>150</v>
      </c>
      <c r="C59" s="55">
        <v>7</v>
      </c>
      <c r="D59" s="55">
        <v>3</v>
      </c>
      <c r="F59" s="55" t="str">
        <f t="shared" si="1"/>
        <v>Calliachar_6_RJC 149_7_3_</v>
      </c>
      <c r="G59" s="55">
        <v>67.066500000000005</v>
      </c>
      <c r="H59" s="55">
        <v>29.059000000000001</v>
      </c>
      <c r="I59" s="55">
        <v>2.7761999999999998E-2</v>
      </c>
      <c r="J59" s="55">
        <v>2.9161800000000002</v>
      </c>
      <c r="K59" s="55">
        <v>-6.268E-2</v>
      </c>
      <c r="L59" s="55">
        <v>99.006799999999998</v>
      </c>
    </row>
    <row r="60" spans="1:12" s="55" customFormat="1" x14ac:dyDescent="0.3">
      <c r="A60" s="55" t="s">
        <v>134</v>
      </c>
      <c r="B60" s="55" t="s">
        <v>150</v>
      </c>
      <c r="C60" s="55">
        <v>8</v>
      </c>
      <c r="D60" s="55">
        <v>1</v>
      </c>
      <c r="F60" s="55" t="str">
        <f t="shared" si="1"/>
        <v>Calliachar_6_RJC 149_8_1_</v>
      </c>
      <c r="G60" s="55">
        <v>65.491100000000003</v>
      </c>
      <c r="H60" s="55">
        <v>29.812899999999999</v>
      </c>
      <c r="I60" s="55">
        <v>3.3010999999999999E-2</v>
      </c>
      <c r="J60" s="55">
        <v>4.2370200000000002</v>
      </c>
      <c r="K60" s="55">
        <v>-7.0510000000000003E-2</v>
      </c>
      <c r="L60" s="55">
        <v>99.503500000000003</v>
      </c>
    </row>
    <row r="61" spans="1:12" s="55" customFormat="1" x14ac:dyDescent="0.3">
      <c r="A61" s="55" t="s">
        <v>134</v>
      </c>
      <c r="B61" s="55" t="s">
        <v>150</v>
      </c>
      <c r="C61" s="55">
        <v>9</v>
      </c>
      <c r="D61" s="55">
        <v>1</v>
      </c>
      <c r="F61" s="55" t="str">
        <f t="shared" si="1"/>
        <v>Calliachar_6_RJC 149_9_1_</v>
      </c>
      <c r="G61" s="55">
        <v>73.387</v>
      </c>
      <c r="H61" s="55">
        <v>24.363700000000001</v>
      </c>
      <c r="I61" s="55">
        <v>3.1799000000000001E-2</v>
      </c>
      <c r="J61" s="55">
        <v>1.8495200000000001</v>
      </c>
      <c r="K61" s="55">
        <v>-0.10592</v>
      </c>
      <c r="L61" s="55">
        <v>99.526200000000003</v>
      </c>
    </row>
    <row r="62" spans="1:12" s="55" customFormat="1" x14ac:dyDescent="0.3">
      <c r="A62" s="55" t="s">
        <v>134</v>
      </c>
      <c r="B62" s="55" t="s">
        <v>150</v>
      </c>
      <c r="C62" s="55">
        <v>10</v>
      </c>
      <c r="D62" s="55">
        <v>1</v>
      </c>
      <c r="F62" s="55" t="str">
        <f t="shared" si="1"/>
        <v>Calliachar_6_RJC 149_10_1_</v>
      </c>
      <c r="G62" s="55">
        <v>67.668199999999999</v>
      </c>
      <c r="H62" s="55">
        <v>29.978100000000001</v>
      </c>
      <c r="I62" s="55">
        <v>2.3630000000000002E-2</v>
      </c>
      <c r="J62" s="55">
        <v>0.62948300000000001</v>
      </c>
      <c r="K62" s="55">
        <v>-9.0380000000000002E-2</v>
      </c>
      <c r="L62" s="55">
        <v>98.209000000000003</v>
      </c>
    </row>
    <row r="63" spans="1:12" s="55" customFormat="1" x14ac:dyDescent="0.3">
      <c r="A63" s="55" t="s">
        <v>134</v>
      </c>
      <c r="B63" s="55" t="s">
        <v>150</v>
      </c>
      <c r="C63" s="55">
        <v>10</v>
      </c>
      <c r="D63" s="55">
        <v>2</v>
      </c>
      <c r="F63" s="55" t="str">
        <f t="shared" si="1"/>
        <v>Calliachar_6_RJC 149_10_2_</v>
      </c>
      <c r="G63" s="55">
        <v>48.737400000000001</v>
      </c>
      <c r="H63" s="55">
        <v>48.685299999999998</v>
      </c>
      <c r="I63" s="55">
        <v>2.9760000000000002E-2</v>
      </c>
      <c r="J63" s="55">
        <v>0.75100900000000004</v>
      </c>
      <c r="K63" s="55">
        <v>-4.8649999999999999E-2</v>
      </c>
      <c r="L63" s="55">
        <v>98.154799999999994</v>
      </c>
    </row>
    <row r="64" spans="1:12" x14ac:dyDescent="0.3">
      <c r="A64" s="6" t="s">
        <v>134</v>
      </c>
      <c r="B64" s="6" t="s">
        <v>150</v>
      </c>
      <c r="C64" s="6">
        <v>11</v>
      </c>
      <c r="D64" s="6">
        <v>1</v>
      </c>
      <c r="F64" s="6" t="str">
        <f t="shared" si="1"/>
        <v>Calliachar_6_RJC 149_11_1_</v>
      </c>
      <c r="G64" s="6">
        <v>67.725099999999998</v>
      </c>
      <c r="H64" s="6">
        <v>30.216000000000001</v>
      </c>
      <c r="I64" s="6">
        <v>2.5415E-2</v>
      </c>
      <c r="J64" s="6">
        <v>0.691855</v>
      </c>
      <c r="K64" s="6">
        <v>-3.329E-2</v>
      </c>
      <c r="L64" s="6">
        <v>98.625100000000003</v>
      </c>
    </row>
    <row r="65" spans="1:22" x14ac:dyDescent="0.3">
      <c r="A65" s="6" t="s">
        <v>134</v>
      </c>
      <c r="B65" s="6" t="s">
        <v>150</v>
      </c>
      <c r="C65" s="6">
        <v>12</v>
      </c>
      <c r="D65" s="6">
        <v>1</v>
      </c>
      <c r="F65" s="6" t="str">
        <f t="shared" si="1"/>
        <v>Calliachar_6_RJC 149_12_1_</v>
      </c>
      <c r="G65" s="6">
        <v>65.674199999999999</v>
      </c>
      <c r="H65" s="6">
        <v>29.111499999999999</v>
      </c>
      <c r="I65" s="6">
        <v>2.3205E-2</v>
      </c>
      <c r="J65" s="6">
        <v>4.6099500000000004</v>
      </c>
      <c r="K65" s="6">
        <v>-5.5199999999999999E-2</v>
      </c>
      <c r="L65" s="6">
        <v>99.363699999999994</v>
      </c>
    </row>
    <row r="66" spans="1:22" x14ac:dyDescent="0.3">
      <c r="A66" s="6" t="s">
        <v>134</v>
      </c>
      <c r="B66" s="6" t="s">
        <v>150</v>
      </c>
      <c r="C66" s="6">
        <v>13</v>
      </c>
      <c r="D66" s="6">
        <v>1</v>
      </c>
      <c r="F66" s="6" t="str">
        <f t="shared" ref="F66:F78" si="2">CONCATENATE(A66,"_",B66,"_",C66,"_",D66,"_",E66)</f>
        <v>Calliachar_6_RJC 149_13_1_</v>
      </c>
      <c r="G66" s="6">
        <v>71.858999999999995</v>
      </c>
      <c r="H66" s="6">
        <v>26.978899999999999</v>
      </c>
      <c r="I66" s="6">
        <v>4.1397000000000003E-2</v>
      </c>
      <c r="J66" s="6">
        <v>0.33050299999999999</v>
      </c>
      <c r="K66" s="6">
        <v>-6.2460000000000002E-2</v>
      </c>
      <c r="L66" s="6">
        <v>99.147300000000001</v>
      </c>
    </row>
    <row r="67" spans="1:22" x14ac:dyDescent="0.3">
      <c r="A67" s="6" t="s">
        <v>134</v>
      </c>
      <c r="B67" s="6" t="s">
        <v>150</v>
      </c>
      <c r="C67" s="6">
        <v>14</v>
      </c>
      <c r="D67" s="6">
        <v>1</v>
      </c>
      <c r="F67" s="6" t="str">
        <f t="shared" si="2"/>
        <v>Calliachar_6_RJC 149_14_1_</v>
      </c>
      <c r="G67" s="6">
        <v>67.404399999999995</v>
      </c>
      <c r="H67" s="6">
        <v>30.108000000000001</v>
      </c>
      <c r="I67" s="6">
        <v>3.0641999999999999E-2</v>
      </c>
      <c r="J67" s="6">
        <v>0.91283599999999998</v>
      </c>
      <c r="K67" s="6">
        <v>-1.1010000000000001E-2</v>
      </c>
      <c r="L67" s="6">
        <v>98.444900000000004</v>
      </c>
      <c r="M67" s="6" t="s">
        <v>148</v>
      </c>
    </row>
    <row r="68" spans="1:22" x14ac:dyDescent="0.3">
      <c r="A68" s="6" t="s">
        <v>134</v>
      </c>
      <c r="B68" s="6" t="s">
        <v>150</v>
      </c>
      <c r="C68" s="6">
        <v>15</v>
      </c>
      <c r="D68" s="6">
        <v>1</v>
      </c>
      <c r="F68" s="6" t="str">
        <f t="shared" si="2"/>
        <v>Calliachar_6_RJC 149_15_1_</v>
      </c>
      <c r="G68" s="6">
        <v>71.7624</v>
      </c>
      <c r="H68" s="6">
        <v>23.887699999999999</v>
      </c>
      <c r="I68" s="6">
        <v>3.1655999999999997E-2</v>
      </c>
      <c r="J68" s="6">
        <v>3.4769999999999999</v>
      </c>
      <c r="K68" s="6">
        <v>-0.11622</v>
      </c>
      <c r="L68" s="6">
        <v>99.042500000000004</v>
      </c>
    </row>
    <row r="69" spans="1:22" x14ac:dyDescent="0.3">
      <c r="A69" s="6" t="s">
        <v>134</v>
      </c>
      <c r="B69" s="6" t="s">
        <v>150</v>
      </c>
      <c r="C69" s="6">
        <v>16</v>
      </c>
      <c r="D69" s="6">
        <v>1</v>
      </c>
      <c r="F69" s="6" t="str">
        <f t="shared" si="2"/>
        <v>Calliachar_6_RJC 149_16_1_</v>
      </c>
      <c r="G69" s="6">
        <v>67.391599999999997</v>
      </c>
      <c r="H69" s="6">
        <v>30.845099999999999</v>
      </c>
      <c r="I69" s="6">
        <v>1.7288999999999999E-2</v>
      </c>
      <c r="J69" s="6">
        <v>0.93970900000000002</v>
      </c>
      <c r="K69" s="6">
        <v>-7.6969999999999997E-2</v>
      </c>
      <c r="L69" s="6">
        <v>99.116699999999994</v>
      </c>
    </row>
    <row r="70" spans="1:22" x14ac:dyDescent="0.3">
      <c r="A70" s="6" t="s">
        <v>134</v>
      </c>
      <c r="B70" s="6" t="s">
        <v>150</v>
      </c>
      <c r="C70" s="6">
        <v>17</v>
      </c>
      <c r="D70" s="6">
        <v>1</v>
      </c>
      <c r="F70" s="6" t="str">
        <f t="shared" si="2"/>
        <v>Calliachar_6_RJC 149_17_1_</v>
      </c>
      <c r="G70" s="6">
        <v>67.284599999999998</v>
      </c>
      <c r="H70" s="6">
        <v>25.952999999999999</v>
      </c>
      <c r="I70" s="6">
        <v>1.8245000000000001E-2</v>
      </c>
      <c r="J70" s="6">
        <v>5.4349100000000004</v>
      </c>
      <c r="K70" s="6">
        <v>-5.3019999999999998E-2</v>
      </c>
      <c r="L70" s="6">
        <v>98.637699999999995</v>
      </c>
    </row>
    <row r="71" spans="1:22" x14ac:dyDescent="0.3">
      <c r="A71" s="6" t="s">
        <v>134</v>
      </c>
      <c r="B71" s="6" t="s">
        <v>150</v>
      </c>
      <c r="C71" s="6">
        <v>18</v>
      </c>
      <c r="D71" s="6">
        <v>1</v>
      </c>
      <c r="F71" s="6" t="str">
        <f t="shared" si="2"/>
        <v>Calliachar_6_RJC 149_18_1_</v>
      </c>
      <c r="G71" s="6">
        <v>73.269800000000004</v>
      </c>
      <c r="H71" s="6">
        <v>22.6145</v>
      </c>
      <c r="I71" s="6">
        <v>4.4004000000000001E-2</v>
      </c>
      <c r="J71" s="6">
        <v>3.2642799999999998</v>
      </c>
      <c r="K71" s="6">
        <v>-1.669E-2</v>
      </c>
      <c r="L71" s="6">
        <v>99.175899999999999</v>
      </c>
    </row>
    <row r="72" spans="1:22" x14ac:dyDescent="0.3">
      <c r="A72" s="6" t="s">
        <v>134</v>
      </c>
      <c r="B72" s="6" t="s">
        <v>150</v>
      </c>
      <c r="C72" s="6">
        <v>19</v>
      </c>
      <c r="D72" s="6">
        <v>1</v>
      </c>
      <c r="F72" s="6" t="str">
        <f t="shared" si="2"/>
        <v>Calliachar_6_RJC 149_19_1_</v>
      </c>
      <c r="G72" s="6">
        <v>67.617000000000004</v>
      </c>
      <c r="H72" s="6">
        <v>27.164899999999999</v>
      </c>
      <c r="I72" s="6">
        <v>1.2791E-2</v>
      </c>
      <c r="J72" s="6">
        <v>4.3679100000000002</v>
      </c>
      <c r="K72" s="6">
        <v>2.2145999999999999E-2</v>
      </c>
      <c r="L72" s="6">
        <v>99.184700000000007</v>
      </c>
    </row>
    <row r="73" spans="1:22" x14ac:dyDescent="0.3">
      <c r="A73" s="6" t="s">
        <v>134</v>
      </c>
      <c r="B73" s="6" t="s">
        <v>150</v>
      </c>
      <c r="C73" s="6">
        <v>20</v>
      </c>
      <c r="D73" s="6">
        <v>1</v>
      </c>
      <c r="F73" s="6" t="str">
        <f t="shared" si="2"/>
        <v>Calliachar_6_RJC 149_20_1_</v>
      </c>
      <c r="G73" s="6">
        <v>67.668400000000005</v>
      </c>
      <c r="H73" s="6">
        <v>26.585799999999999</v>
      </c>
      <c r="I73" s="6">
        <v>2.2780000000000001E-3</v>
      </c>
      <c r="J73" s="6">
        <v>5.3870800000000001</v>
      </c>
      <c r="K73" s="6">
        <v>-2.3820000000000001E-2</v>
      </c>
      <c r="L73" s="6">
        <v>99.619699999999995</v>
      </c>
    </row>
    <row r="74" spans="1:22" x14ac:dyDescent="0.3">
      <c r="A74" s="6" t="s">
        <v>134</v>
      </c>
      <c r="B74" s="6" t="s">
        <v>150</v>
      </c>
      <c r="C74" s="6">
        <v>21</v>
      </c>
      <c r="D74" s="6">
        <v>1</v>
      </c>
      <c r="F74" s="6" t="str">
        <f t="shared" si="2"/>
        <v>Calliachar_6_RJC 149_21_1_</v>
      </c>
      <c r="G74" s="6">
        <v>67.864000000000004</v>
      </c>
      <c r="H74" s="6">
        <v>30.431100000000001</v>
      </c>
      <c r="I74" s="6">
        <v>2.3868E-2</v>
      </c>
      <c r="J74" s="6">
        <v>0.94754099999999997</v>
      </c>
      <c r="K74" s="6">
        <v>-6.9699999999999998E-2</v>
      </c>
      <c r="L74" s="6">
        <v>99.196899999999999</v>
      </c>
    </row>
    <row r="75" spans="1:22" x14ac:dyDescent="0.3">
      <c r="A75" s="6" t="s">
        <v>134</v>
      </c>
      <c r="B75" s="6" t="s">
        <v>150</v>
      </c>
      <c r="C75" s="6">
        <v>22</v>
      </c>
      <c r="D75" s="6">
        <v>1</v>
      </c>
      <c r="F75" s="6" t="str">
        <f t="shared" si="2"/>
        <v>Calliachar_6_RJC 149_22_1_</v>
      </c>
      <c r="G75" s="6">
        <v>65.539199999999994</v>
      </c>
      <c r="H75" s="6">
        <v>30.164000000000001</v>
      </c>
      <c r="I75" s="6">
        <v>1.4683E-2</v>
      </c>
      <c r="J75" s="6">
        <v>3.3304200000000002</v>
      </c>
      <c r="K75" s="6">
        <v>-1.7760000000000001E-2</v>
      </c>
      <c r="L75" s="6">
        <v>99.030500000000004</v>
      </c>
    </row>
    <row r="76" spans="1:22" x14ac:dyDescent="0.3">
      <c r="A76" s="6" t="s">
        <v>134</v>
      </c>
      <c r="B76" s="6" t="s">
        <v>150</v>
      </c>
      <c r="C76" s="6">
        <v>23</v>
      </c>
      <c r="D76" s="6">
        <v>1</v>
      </c>
      <c r="F76" s="6" t="str">
        <f t="shared" si="2"/>
        <v>Calliachar_6_RJC 149_23_1_</v>
      </c>
      <c r="G76" s="6">
        <v>67.344800000000006</v>
      </c>
      <c r="H76" s="6">
        <v>30.1831</v>
      </c>
      <c r="I76" s="6">
        <v>2.8028000000000001E-2</v>
      </c>
      <c r="J76" s="6">
        <v>1.4830399999999999</v>
      </c>
      <c r="K76" s="6">
        <v>-3.635E-2</v>
      </c>
      <c r="L76" s="6">
        <v>99.002600000000001</v>
      </c>
    </row>
    <row r="77" spans="1:22" x14ac:dyDescent="0.3">
      <c r="A77" s="6" t="s">
        <v>134</v>
      </c>
      <c r="B77" s="6" t="s">
        <v>150</v>
      </c>
      <c r="C77" s="6">
        <v>24</v>
      </c>
      <c r="D77" s="6">
        <v>1</v>
      </c>
      <c r="F77" s="6" t="str">
        <f t="shared" si="2"/>
        <v>Calliachar_6_RJC 149_24_1_</v>
      </c>
      <c r="G77" s="6">
        <v>68.680300000000003</v>
      </c>
      <c r="H77" s="6">
        <v>24.640599999999999</v>
      </c>
      <c r="I77" s="6">
        <v>1.9917000000000001E-2</v>
      </c>
      <c r="J77" s="6">
        <v>5.6073500000000003</v>
      </c>
      <c r="K77" s="6">
        <v>-2.4729999999999999E-2</v>
      </c>
      <c r="L77" s="6">
        <v>98.923400000000001</v>
      </c>
    </row>
    <row r="78" spans="1:22" x14ac:dyDescent="0.3">
      <c r="A78" s="6" t="s">
        <v>134</v>
      </c>
      <c r="B78" s="6" t="s">
        <v>150</v>
      </c>
      <c r="C78" s="6">
        <v>25</v>
      </c>
      <c r="D78" s="6">
        <v>1</v>
      </c>
      <c r="F78" s="6" t="str">
        <f t="shared" si="2"/>
        <v>Calliachar_6_RJC 149_25_1_</v>
      </c>
      <c r="G78" s="6">
        <v>65.981499999999997</v>
      </c>
      <c r="H78" s="6">
        <v>28.1264</v>
      </c>
      <c r="I78" s="6">
        <v>2.4320999999999999E-2</v>
      </c>
      <c r="J78" s="6">
        <v>5.8198400000000001</v>
      </c>
      <c r="K78" s="6">
        <v>-9.9890000000000007E-2</v>
      </c>
      <c r="L78" s="6">
        <v>99.852099999999993</v>
      </c>
    </row>
    <row r="80" spans="1:22" x14ac:dyDescent="0.3">
      <c r="A80" s="8" t="s">
        <v>151</v>
      </c>
      <c r="B80" s="7"/>
      <c r="C80" s="7"/>
      <c r="O80" s="7" t="s">
        <v>152</v>
      </c>
      <c r="P80" s="7"/>
      <c r="U80" s="7" t="s">
        <v>153</v>
      </c>
      <c r="V80" s="7"/>
    </row>
    <row r="81" spans="1:23" ht="15" thickBot="1" x14ac:dyDescent="0.35">
      <c r="N81" s="9" t="s">
        <v>154</v>
      </c>
      <c r="O81" s="51" t="s">
        <v>199</v>
      </c>
      <c r="P81" s="10" t="s">
        <v>155</v>
      </c>
      <c r="Q81" s="11" t="s">
        <v>198</v>
      </c>
      <c r="T81" s="9" t="s">
        <v>154</v>
      </c>
      <c r="U81" s="51" t="s">
        <v>199</v>
      </c>
      <c r="V81" s="10" t="s">
        <v>156</v>
      </c>
      <c r="W81" s="11" t="s">
        <v>198</v>
      </c>
    </row>
    <row r="82" spans="1:23" x14ac:dyDescent="0.3">
      <c r="A82" s="6" t="s">
        <v>157</v>
      </c>
      <c r="B82" s="52"/>
      <c r="F82" s="6">
        <v>0</v>
      </c>
      <c r="G82" s="12">
        <v>80.837100000000007</v>
      </c>
      <c r="H82" s="12">
        <v>15.551</v>
      </c>
      <c r="I82" s="12">
        <v>3.2419000000000003E-2</v>
      </c>
      <c r="J82" s="13">
        <v>0.36887700000000001</v>
      </c>
      <c r="K82" s="12">
        <v>-4.7280000000000003E-2</v>
      </c>
      <c r="L82" s="12">
        <v>96.742099999999994</v>
      </c>
      <c r="N82" s="12">
        <v>96.742099999999994</v>
      </c>
      <c r="O82" s="6">
        <f t="shared" ref="O82:O103" si="3">100-N82</f>
        <v>3.2579000000000065</v>
      </c>
      <c r="P82" s="12">
        <v>15.551</v>
      </c>
      <c r="Q82" s="7">
        <f t="shared" ref="Q82:Q103" si="4">(P82/N82)*100</f>
        <v>16.074697572204862</v>
      </c>
      <c r="T82" s="14">
        <v>96.742099999999994</v>
      </c>
      <c r="V82" s="12">
        <v>0.36887700000000001</v>
      </c>
      <c r="W82" s="7">
        <f>(V82/T82)*100</f>
        <v>0.3812993515749607</v>
      </c>
    </row>
    <row r="83" spans="1:23" x14ac:dyDescent="0.3">
      <c r="A83" s="6" t="s">
        <v>158</v>
      </c>
      <c r="B83" s="52"/>
      <c r="F83" s="6">
        <v>0</v>
      </c>
      <c r="G83" s="6">
        <v>81.391999999999996</v>
      </c>
      <c r="H83" s="6">
        <v>15.9087</v>
      </c>
      <c r="I83" s="6">
        <v>5.1353000000000003E-2</v>
      </c>
      <c r="J83" s="15">
        <v>0.421684</v>
      </c>
      <c r="K83" s="6">
        <v>-2.3500000000000001E-3</v>
      </c>
      <c r="L83" s="6">
        <v>97.7714</v>
      </c>
      <c r="N83" s="6">
        <v>97.7714</v>
      </c>
      <c r="O83" s="6">
        <f t="shared" si="3"/>
        <v>2.2286000000000001</v>
      </c>
      <c r="P83" s="6">
        <v>15.9087</v>
      </c>
      <c r="Q83" s="7">
        <f t="shared" si="4"/>
        <v>16.271322697639594</v>
      </c>
      <c r="T83" s="14">
        <v>97.7714</v>
      </c>
      <c r="V83" s="6">
        <v>0.421684</v>
      </c>
      <c r="W83" s="7">
        <f t="shared" ref="W83:W103" si="5">(V83/T83)*100</f>
        <v>0.43129585952538269</v>
      </c>
    </row>
    <row r="84" spans="1:23" x14ac:dyDescent="0.3">
      <c r="A84" s="16" t="s">
        <v>159</v>
      </c>
      <c r="B84" s="53"/>
      <c r="C84" s="16"/>
      <c r="D84" s="16"/>
      <c r="E84" s="16"/>
      <c r="F84" s="16">
        <v>0</v>
      </c>
      <c r="G84" s="16">
        <v>80.341099999999997</v>
      </c>
      <c r="H84" s="16">
        <v>14.5345</v>
      </c>
      <c r="I84" s="16">
        <v>4.2215999999999997E-2</v>
      </c>
      <c r="J84" s="17">
        <v>0.354043</v>
      </c>
      <c r="K84" s="16">
        <v>3.2488000000000003E-2</v>
      </c>
      <c r="L84" s="16">
        <v>95.304400000000001</v>
      </c>
      <c r="N84" s="16">
        <v>95.304400000000001</v>
      </c>
      <c r="O84" s="6">
        <f t="shared" si="3"/>
        <v>4.6955999999999989</v>
      </c>
      <c r="P84" s="16">
        <v>14.5345</v>
      </c>
      <c r="Q84" s="7">
        <f t="shared" si="4"/>
        <v>15.250607527039675</v>
      </c>
      <c r="T84" s="14">
        <v>95.304400000000001</v>
      </c>
      <c r="V84" s="16">
        <v>0.354043</v>
      </c>
      <c r="W84" s="7">
        <f t="shared" si="5"/>
        <v>0.3714865210840213</v>
      </c>
    </row>
    <row r="85" spans="1:23" x14ac:dyDescent="0.3">
      <c r="A85" s="6" t="s">
        <v>160</v>
      </c>
      <c r="B85" s="52"/>
      <c r="F85" s="6">
        <v>0</v>
      </c>
      <c r="G85" s="6">
        <v>81.096699999999998</v>
      </c>
      <c r="H85" s="6">
        <v>15.0276</v>
      </c>
      <c r="I85" s="6">
        <v>1.8530000000000001E-2</v>
      </c>
      <c r="J85" s="15">
        <v>0.45255600000000001</v>
      </c>
      <c r="K85" s="6">
        <v>9.2589999999999999E-3</v>
      </c>
      <c r="L85" s="6">
        <v>96.604600000000005</v>
      </c>
      <c r="N85" s="6">
        <v>96.604600000000005</v>
      </c>
      <c r="O85" s="6">
        <f t="shared" si="3"/>
        <v>3.3953999999999951</v>
      </c>
      <c r="P85" s="6">
        <v>15.0276</v>
      </c>
      <c r="Q85" s="7">
        <f t="shared" si="4"/>
        <v>15.555780987654829</v>
      </c>
      <c r="T85" s="14">
        <v>96.604600000000005</v>
      </c>
      <c r="V85" s="6">
        <v>0.45255600000000001</v>
      </c>
      <c r="W85" s="7">
        <f t="shared" si="5"/>
        <v>0.46846216432757859</v>
      </c>
    </row>
    <row r="86" spans="1:23" s="16" customFormat="1" x14ac:dyDescent="0.3">
      <c r="A86" s="16" t="s">
        <v>161</v>
      </c>
      <c r="B86" s="53"/>
      <c r="F86" s="16">
        <v>0</v>
      </c>
      <c r="G86" s="16">
        <v>78.8048</v>
      </c>
      <c r="H86" s="16">
        <v>16.148</v>
      </c>
      <c r="I86" s="16">
        <v>4.7925000000000002E-2</v>
      </c>
      <c r="J86" s="17">
        <v>0.27284999999999998</v>
      </c>
      <c r="K86" s="16">
        <v>-3.4419999999999999E-2</v>
      </c>
      <c r="L86" s="16">
        <v>95.239099999999993</v>
      </c>
      <c r="N86" s="16">
        <v>95.239099999999993</v>
      </c>
      <c r="O86" s="6">
        <f t="shared" si="3"/>
        <v>4.7609000000000066</v>
      </c>
      <c r="P86" s="16">
        <v>16.148</v>
      </c>
      <c r="Q86" s="7">
        <f t="shared" si="4"/>
        <v>16.955221122417161</v>
      </c>
      <c r="T86" s="18">
        <v>95.239099999999993</v>
      </c>
      <c r="V86" s="16">
        <v>0.27284999999999998</v>
      </c>
      <c r="W86" s="7">
        <f t="shared" si="5"/>
        <v>0.286489477536012</v>
      </c>
    </row>
    <row r="87" spans="1:23" s="31" customFormat="1" x14ac:dyDescent="0.3">
      <c r="A87" s="30" t="s">
        <v>162</v>
      </c>
      <c r="B87" s="54"/>
      <c r="F87" s="31">
        <v>0</v>
      </c>
      <c r="G87" s="31">
        <v>62.220399999999998</v>
      </c>
      <c r="H87" s="32">
        <v>35.239899999999999</v>
      </c>
      <c r="I87" s="31">
        <v>5.3159999999999999E-2</v>
      </c>
      <c r="J87" s="33">
        <v>0.34255400000000003</v>
      </c>
      <c r="K87" s="31">
        <v>8.6920000000000001E-3</v>
      </c>
      <c r="L87" s="31">
        <v>97.864599999999996</v>
      </c>
      <c r="N87" s="31">
        <v>97.864599999999996</v>
      </c>
      <c r="O87" s="31">
        <f t="shared" si="3"/>
        <v>2.1354000000000042</v>
      </c>
      <c r="P87" s="31">
        <v>35.239899999999999</v>
      </c>
      <c r="Q87" s="34">
        <f t="shared" si="4"/>
        <v>36.008832611587849</v>
      </c>
      <c r="T87" s="35">
        <v>97.864599999999996</v>
      </c>
      <c r="V87" s="31">
        <v>0.34255400000000003</v>
      </c>
      <c r="W87" s="34">
        <f t="shared" si="5"/>
        <v>0.35002850877641151</v>
      </c>
    </row>
    <row r="88" spans="1:23" x14ac:dyDescent="0.3">
      <c r="A88" s="6" t="s">
        <v>163</v>
      </c>
      <c r="B88" s="55"/>
      <c r="F88" s="6">
        <v>0</v>
      </c>
      <c r="G88" s="12">
        <v>72.058000000000007</v>
      </c>
      <c r="H88" s="12">
        <v>26.966999999999999</v>
      </c>
      <c r="I88" s="12">
        <v>4.7156000000000003E-2</v>
      </c>
      <c r="J88" s="19">
        <v>0.21110699999999999</v>
      </c>
      <c r="K88" s="12">
        <v>-2.333E-2</v>
      </c>
      <c r="L88" s="12">
        <v>99.259900000000002</v>
      </c>
      <c r="N88" s="12">
        <v>99.259900000000002</v>
      </c>
      <c r="O88" s="6">
        <f t="shared" si="3"/>
        <v>0.7400999999999982</v>
      </c>
      <c r="P88" s="12">
        <v>26.966999999999999</v>
      </c>
      <c r="Q88" s="7">
        <f t="shared" si="4"/>
        <v>27.168070892676699</v>
      </c>
      <c r="T88" s="14">
        <v>99.259900000000002</v>
      </c>
      <c r="V88" s="12">
        <v>0.21110699999999999</v>
      </c>
      <c r="W88" s="7">
        <f t="shared" si="5"/>
        <v>0.21268105246932548</v>
      </c>
    </row>
    <row r="89" spans="1:23" s="31" customFormat="1" x14ac:dyDescent="0.3">
      <c r="A89" s="30" t="s">
        <v>164</v>
      </c>
      <c r="B89" s="56"/>
      <c r="F89" s="31">
        <v>0</v>
      </c>
      <c r="G89" s="36">
        <v>62.349699999999999</v>
      </c>
      <c r="H89" s="37">
        <v>33.952800000000003</v>
      </c>
      <c r="I89" s="36">
        <v>3.9975999999999998E-2</v>
      </c>
      <c r="J89" s="38">
        <v>0.46285599999999999</v>
      </c>
      <c r="K89" s="36">
        <v>-4.0489999999999998E-2</v>
      </c>
      <c r="L89" s="36">
        <v>96.764799999999994</v>
      </c>
      <c r="N89" s="36">
        <v>96.764799999999994</v>
      </c>
      <c r="O89" s="31">
        <f t="shared" si="3"/>
        <v>3.2352000000000061</v>
      </c>
      <c r="P89" s="36">
        <v>33.952800000000003</v>
      </c>
      <c r="Q89" s="34">
        <f t="shared" si="4"/>
        <v>35.087965871887306</v>
      </c>
      <c r="T89" s="35">
        <v>96.764799999999994</v>
      </c>
      <c r="V89" s="36">
        <v>0.46285599999999999</v>
      </c>
      <c r="W89" s="34">
        <f t="shared" si="5"/>
        <v>0.47833096332550684</v>
      </c>
    </row>
    <row r="90" spans="1:23" s="31" customFormat="1" x14ac:dyDescent="0.3">
      <c r="A90" s="39" t="s">
        <v>165</v>
      </c>
      <c r="B90" s="54"/>
      <c r="F90" s="31">
        <v>0</v>
      </c>
      <c r="G90" s="36">
        <v>66.036100000000005</v>
      </c>
      <c r="H90" s="37">
        <v>29.881499999999999</v>
      </c>
      <c r="I90" s="36">
        <v>4.0460000000000003E-2</v>
      </c>
      <c r="J90" s="38">
        <v>0.64662600000000003</v>
      </c>
      <c r="K90" s="36">
        <v>5.3268000000000003E-2</v>
      </c>
      <c r="L90" s="36">
        <v>96.658000000000001</v>
      </c>
      <c r="N90" s="36">
        <v>96.658000000000001</v>
      </c>
      <c r="O90" s="31">
        <f t="shared" si="3"/>
        <v>3.3419999999999987</v>
      </c>
      <c r="P90" s="36">
        <v>29.881499999999999</v>
      </c>
      <c r="Q90" s="34">
        <f t="shared" si="4"/>
        <v>30.914668211632769</v>
      </c>
      <c r="T90" s="35">
        <v>96.658000000000001</v>
      </c>
      <c r="V90" s="36">
        <v>0.64662600000000003</v>
      </c>
      <c r="W90" s="34">
        <f t="shared" si="5"/>
        <v>0.66898342610027117</v>
      </c>
    </row>
    <row r="91" spans="1:23" x14ac:dyDescent="0.3">
      <c r="A91" s="20" t="s">
        <v>166</v>
      </c>
      <c r="B91" s="57"/>
      <c r="F91" s="6">
        <v>0</v>
      </c>
      <c r="G91" s="12">
        <v>70.509100000000004</v>
      </c>
      <c r="H91" s="12">
        <v>22.378399999999999</v>
      </c>
      <c r="I91" s="12">
        <v>2.0521999999999999E-2</v>
      </c>
      <c r="J91" s="21">
        <v>4.6767899999999996</v>
      </c>
      <c r="K91" s="12">
        <v>-2.5200000000000001E-3</v>
      </c>
      <c r="L91" s="12">
        <v>97.5822</v>
      </c>
      <c r="N91" s="12">
        <v>97.5822</v>
      </c>
      <c r="O91" s="6">
        <f t="shared" si="3"/>
        <v>2.4177999999999997</v>
      </c>
      <c r="P91" s="12">
        <v>22.378399999999999</v>
      </c>
      <c r="Q91" s="43">
        <f t="shared" si="4"/>
        <v>22.932870953923974</v>
      </c>
      <c r="T91" s="14">
        <v>97.5822</v>
      </c>
      <c r="V91" s="12">
        <v>4.6767899999999996</v>
      </c>
      <c r="W91" s="23">
        <f t="shared" si="5"/>
        <v>4.7926671052712475</v>
      </c>
    </row>
    <row r="92" spans="1:23" x14ac:dyDescent="0.3">
      <c r="A92" s="22" t="s">
        <v>167</v>
      </c>
      <c r="B92" s="57"/>
      <c r="F92" s="6">
        <v>0</v>
      </c>
      <c r="G92" s="12">
        <v>76.921899999999994</v>
      </c>
      <c r="H92" s="12">
        <v>19.316400000000002</v>
      </c>
      <c r="I92" s="12">
        <v>3.9123999999999999E-2</v>
      </c>
      <c r="J92" s="19">
        <v>0.82036100000000001</v>
      </c>
      <c r="K92" s="12">
        <v>-4.1599999999999998E-2</v>
      </c>
      <c r="L92" s="12">
        <v>97.056200000000004</v>
      </c>
      <c r="N92" s="12">
        <v>97.056200000000004</v>
      </c>
      <c r="O92" s="6">
        <f t="shared" si="3"/>
        <v>2.943799999999996</v>
      </c>
      <c r="P92" s="12">
        <v>19.316400000000002</v>
      </c>
      <c r="Q92" s="44">
        <f t="shared" si="4"/>
        <v>19.902283419297273</v>
      </c>
      <c r="T92" s="14">
        <v>97.056200000000004</v>
      </c>
      <c r="V92" s="12">
        <v>0.82036100000000001</v>
      </c>
      <c r="W92" s="7">
        <f t="shared" si="5"/>
        <v>0.84524327142418509</v>
      </c>
    </row>
    <row r="93" spans="1:23" x14ac:dyDescent="0.3">
      <c r="A93" s="20" t="s">
        <v>168</v>
      </c>
      <c r="B93" s="57"/>
      <c r="F93" s="6">
        <v>0</v>
      </c>
      <c r="G93" s="12">
        <v>73.966499999999996</v>
      </c>
      <c r="H93" s="12">
        <v>20.041499999999999</v>
      </c>
      <c r="I93" s="12">
        <v>1.3705999999999999E-2</v>
      </c>
      <c r="J93" s="21">
        <v>1.9854499999999999</v>
      </c>
      <c r="K93" s="12">
        <v>-1.285E-2</v>
      </c>
      <c r="L93" s="12">
        <v>95.994299999999996</v>
      </c>
      <c r="N93" s="12">
        <v>95.994299999999996</v>
      </c>
      <c r="O93" s="6">
        <f t="shared" si="3"/>
        <v>4.0057000000000045</v>
      </c>
      <c r="P93" s="12">
        <v>20.041499999999999</v>
      </c>
      <c r="Q93" s="44">
        <f t="shared" si="4"/>
        <v>20.877802119500846</v>
      </c>
      <c r="T93" s="14">
        <v>95.994299999999996</v>
      </c>
      <c r="V93" s="12">
        <v>1.9854499999999999</v>
      </c>
      <c r="W93" s="23">
        <f t="shared" si="5"/>
        <v>2.0682998886392214</v>
      </c>
    </row>
    <row r="94" spans="1:23" x14ac:dyDescent="0.3">
      <c r="A94" s="23" t="s">
        <v>169</v>
      </c>
      <c r="B94" s="58"/>
      <c r="F94" s="6">
        <v>0</v>
      </c>
      <c r="G94" s="12">
        <v>77.603800000000007</v>
      </c>
      <c r="H94" s="12">
        <v>19.430900000000001</v>
      </c>
      <c r="I94" s="12">
        <v>2.9839000000000001E-2</v>
      </c>
      <c r="J94" s="21">
        <v>1.3472599999999999</v>
      </c>
      <c r="K94" s="12">
        <v>-2.1489999999999999E-2</v>
      </c>
      <c r="L94" s="12">
        <v>98.390199999999993</v>
      </c>
      <c r="N94" s="12">
        <v>98.390199999999993</v>
      </c>
      <c r="O94" s="6">
        <f t="shared" si="3"/>
        <v>1.609800000000007</v>
      </c>
      <c r="P94" s="12">
        <v>19.430900000000001</v>
      </c>
      <c r="Q94" s="44">
        <f t="shared" si="4"/>
        <v>19.74881644716649</v>
      </c>
      <c r="T94" s="14">
        <v>98.390199999999993</v>
      </c>
      <c r="V94" s="12">
        <v>1.3472599999999999</v>
      </c>
      <c r="W94" s="23">
        <f t="shared" si="5"/>
        <v>1.369303040343449</v>
      </c>
    </row>
    <row r="95" spans="1:23" x14ac:dyDescent="0.3">
      <c r="A95" s="6" t="s">
        <v>170</v>
      </c>
      <c r="B95" s="52"/>
      <c r="F95" s="6">
        <v>0</v>
      </c>
      <c r="G95" s="6">
        <v>78.369100000000003</v>
      </c>
      <c r="H95" s="6">
        <v>18.972799999999999</v>
      </c>
      <c r="I95" s="6">
        <v>5.3657000000000003E-2</v>
      </c>
      <c r="J95" s="15">
        <v>0.55696800000000002</v>
      </c>
      <c r="K95" s="6">
        <v>6.5544000000000005E-2</v>
      </c>
      <c r="L95" s="6">
        <v>98.018000000000001</v>
      </c>
      <c r="N95" s="6">
        <v>98.018000000000001</v>
      </c>
      <c r="O95" s="6">
        <f t="shared" si="3"/>
        <v>1.9819999999999993</v>
      </c>
      <c r="P95" s="6">
        <v>18.972799999999999</v>
      </c>
      <c r="Q95" s="44">
        <f t="shared" si="4"/>
        <v>19.356444734640576</v>
      </c>
      <c r="T95" s="14">
        <v>98.018000000000001</v>
      </c>
      <c r="V95" s="6">
        <v>0.55696800000000002</v>
      </c>
      <c r="W95" s="7">
        <f t="shared" si="5"/>
        <v>0.56823032504233917</v>
      </c>
    </row>
    <row r="96" spans="1:23" s="40" customFormat="1" x14ac:dyDescent="0.3">
      <c r="A96" s="30" t="s">
        <v>171</v>
      </c>
      <c r="B96" s="56"/>
      <c r="F96" s="40">
        <v>0</v>
      </c>
      <c r="G96" s="40">
        <v>63.918500000000002</v>
      </c>
      <c r="H96" s="32">
        <v>33.797199999999997</v>
      </c>
      <c r="I96" s="40">
        <v>4.1563999999999997E-2</v>
      </c>
      <c r="J96" s="41">
        <v>0.51077700000000004</v>
      </c>
      <c r="K96" s="40">
        <v>-7.1510000000000004E-2</v>
      </c>
      <c r="L96" s="40">
        <v>98.196600000000004</v>
      </c>
      <c r="N96" s="40">
        <v>98.196600000000004</v>
      </c>
      <c r="O96" s="40">
        <f t="shared" si="3"/>
        <v>1.8033999999999963</v>
      </c>
      <c r="P96" s="40">
        <v>33.797199999999997</v>
      </c>
      <c r="Q96" s="45">
        <f t="shared" si="4"/>
        <v>34.417892269182431</v>
      </c>
      <c r="T96" s="42">
        <v>98.196600000000004</v>
      </c>
      <c r="V96" s="40">
        <v>0.51077700000000004</v>
      </c>
      <c r="W96" s="7">
        <f t="shared" si="5"/>
        <v>0.5201575207288236</v>
      </c>
    </row>
    <row r="97" spans="1:23" s="24" customFormat="1" x14ac:dyDescent="0.3">
      <c r="A97" s="23" t="s">
        <v>172</v>
      </c>
      <c r="B97" s="57"/>
      <c r="F97" s="24">
        <v>0</v>
      </c>
      <c r="G97" s="24">
        <v>75.414100000000005</v>
      </c>
      <c r="H97" s="24">
        <v>20.5137</v>
      </c>
      <c r="I97" s="24">
        <v>3.2305E-2</v>
      </c>
      <c r="J97" s="25">
        <v>2.04528</v>
      </c>
      <c r="K97" s="24">
        <v>-2.8709999999999999E-2</v>
      </c>
      <c r="L97" s="24">
        <v>97.976699999999994</v>
      </c>
      <c r="N97" s="24">
        <v>97.976699999999994</v>
      </c>
      <c r="O97" s="24">
        <f t="shared" si="3"/>
        <v>2.0233000000000061</v>
      </c>
      <c r="P97" s="24">
        <v>20.5137</v>
      </c>
      <c r="Q97" s="46">
        <f t="shared" si="4"/>
        <v>20.937324894592287</v>
      </c>
      <c r="T97" s="26">
        <v>97.976699999999994</v>
      </c>
      <c r="V97" s="24">
        <v>2.04528</v>
      </c>
      <c r="W97" s="23">
        <f t="shared" si="5"/>
        <v>2.0875167259154472</v>
      </c>
    </row>
    <row r="98" spans="1:23" x14ac:dyDescent="0.3">
      <c r="A98" s="23" t="s">
        <v>166</v>
      </c>
      <c r="B98" s="57"/>
      <c r="F98" s="6">
        <v>0</v>
      </c>
      <c r="G98" s="6">
        <v>71.248099999999994</v>
      </c>
      <c r="H98" s="6">
        <v>22.684899999999999</v>
      </c>
      <c r="I98" s="6">
        <v>4.1597000000000002E-2</v>
      </c>
      <c r="J98" s="25">
        <v>4.9872899999999998</v>
      </c>
      <c r="K98" s="6">
        <v>6.9181000000000006E-2</v>
      </c>
      <c r="L98" s="6">
        <v>99.031000000000006</v>
      </c>
      <c r="N98" s="6">
        <v>99.031000000000006</v>
      </c>
      <c r="O98" s="6">
        <f t="shared" si="3"/>
        <v>0.96899999999999409</v>
      </c>
      <c r="P98" s="6">
        <v>22.684899999999999</v>
      </c>
      <c r="Q98" s="47">
        <f t="shared" si="4"/>
        <v>22.906867546525834</v>
      </c>
      <c r="T98" s="14">
        <v>99.031000000000006</v>
      </c>
      <c r="V98" s="6">
        <v>4.9872899999999998</v>
      </c>
      <c r="W98" s="23">
        <f t="shared" si="5"/>
        <v>5.0360897092829511</v>
      </c>
    </row>
    <row r="99" spans="1:23" x14ac:dyDescent="0.3">
      <c r="A99" s="6" t="s">
        <v>173</v>
      </c>
      <c r="B99" s="52"/>
      <c r="F99" s="6">
        <v>0</v>
      </c>
      <c r="G99" s="6">
        <v>79.456500000000005</v>
      </c>
      <c r="H99" s="6">
        <v>17.933</v>
      </c>
      <c r="I99" s="6">
        <v>4.9660999999999997E-2</v>
      </c>
      <c r="J99" s="15">
        <v>0.4652</v>
      </c>
      <c r="K99" s="6">
        <v>-6.9070000000000006E-2</v>
      </c>
      <c r="L99" s="6">
        <v>97.835300000000004</v>
      </c>
      <c r="N99" s="6">
        <v>97.835300000000004</v>
      </c>
      <c r="O99" s="6">
        <f t="shared" si="3"/>
        <v>2.1646999999999963</v>
      </c>
      <c r="P99" s="6">
        <v>17.933</v>
      </c>
      <c r="Q99" s="7">
        <f t="shared" si="4"/>
        <v>18.329784852706538</v>
      </c>
      <c r="T99" s="14">
        <v>97.835300000000004</v>
      </c>
      <c r="V99" s="6">
        <v>0.4652</v>
      </c>
      <c r="W99" s="7">
        <f t="shared" si="5"/>
        <v>0.4754929969039805</v>
      </c>
    </row>
    <row r="100" spans="1:23" x14ac:dyDescent="0.3">
      <c r="A100" s="6" t="s">
        <v>174</v>
      </c>
      <c r="B100" s="52"/>
      <c r="F100" s="6">
        <v>0</v>
      </c>
      <c r="G100" s="6">
        <v>78.5779</v>
      </c>
      <c r="H100" s="6">
        <v>17.352399999999999</v>
      </c>
      <c r="I100" s="6">
        <v>6.2128000000000003E-2</v>
      </c>
      <c r="J100" s="15">
        <v>0.33894600000000003</v>
      </c>
      <c r="K100" s="6">
        <v>-0.10571</v>
      </c>
      <c r="L100" s="6">
        <v>96.2256</v>
      </c>
      <c r="N100" s="6">
        <v>96.2256</v>
      </c>
      <c r="O100" s="6">
        <f t="shared" si="3"/>
        <v>3.7744</v>
      </c>
      <c r="P100" s="6">
        <v>17.352399999999999</v>
      </c>
      <c r="Q100" s="7">
        <f t="shared" si="4"/>
        <v>18.033039024958015</v>
      </c>
      <c r="T100" s="14">
        <v>96.2256</v>
      </c>
      <c r="V100" s="6">
        <v>0.33894600000000003</v>
      </c>
      <c r="W100" s="7">
        <f t="shared" si="5"/>
        <v>0.35224098368833245</v>
      </c>
    </row>
    <row r="101" spans="1:23" x14ac:dyDescent="0.3">
      <c r="A101" s="6" t="s">
        <v>175</v>
      </c>
      <c r="B101" s="53"/>
      <c r="F101" s="6">
        <v>0</v>
      </c>
      <c r="G101" s="6">
        <v>66.317899999999995</v>
      </c>
      <c r="H101" s="6">
        <v>30.795100000000001</v>
      </c>
      <c r="I101" s="6">
        <v>3.6250999999999999E-2</v>
      </c>
      <c r="J101" s="15">
        <v>0.61912500000000004</v>
      </c>
      <c r="K101" s="6">
        <v>1.0045E-2</v>
      </c>
      <c r="L101" s="6">
        <v>97.778400000000005</v>
      </c>
      <c r="N101" s="6">
        <v>97.778400000000005</v>
      </c>
      <c r="O101" s="6">
        <f t="shared" si="3"/>
        <v>2.2215999999999951</v>
      </c>
      <c r="P101" s="6">
        <v>30.795100000000001</v>
      </c>
      <c r="Q101" s="7">
        <f t="shared" si="4"/>
        <v>31.494788214984087</v>
      </c>
      <c r="T101" s="14">
        <v>97.778400000000005</v>
      </c>
      <c r="V101" s="6">
        <v>0.61912500000000004</v>
      </c>
      <c r="W101" s="7">
        <f t="shared" si="5"/>
        <v>0.63319199332367881</v>
      </c>
    </row>
    <row r="102" spans="1:23" s="16" customFormat="1" x14ac:dyDescent="0.3">
      <c r="A102" s="16" t="s">
        <v>176</v>
      </c>
      <c r="B102" s="53"/>
      <c r="F102" s="16">
        <v>0</v>
      </c>
      <c r="G102" s="16">
        <v>75.025999999999996</v>
      </c>
      <c r="H102" s="16">
        <v>19.488199999999999</v>
      </c>
      <c r="I102" s="16">
        <v>2.4038E-2</v>
      </c>
      <c r="J102" s="17">
        <v>0.19936499999999999</v>
      </c>
      <c r="K102" s="16">
        <v>-9.4710000000000003E-2</v>
      </c>
      <c r="L102" s="16">
        <v>94.642899999999997</v>
      </c>
      <c r="N102" s="16">
        <v>94.642899999999997</v>
      </c>
      <c r="O102" s="6">
        <f t="shared" si="3"/>
        <v>5.3571000000000026</v>
      </c>
      <c r="P102" s="16">
        <v>19.488199999999999</v>
      </c>
      <c r="Q102" s="7">
        <f t="shared" si="4"/>
        <v>20.591296336016754</v>
      </c>
      <c r="T102" s="18">
        <v>94.642899999999997</v>
      </c>
      <c r="V102" s="16">
        <v>0.19936499999999999</v>
      </c>
      <c r="W102" s="7">
        <f t="shared" si="5"/>
        <v>0.21064971593220411</v>
      </c>
    </row>
    <row r="103" spans="1:23" s="31" customFormat="1" x14ac:dyDescent="0.3">
      <c r="A103" s="30" t="s">
        <v>177</v>
      </c>
      <c r="B103" s="56"/>
      <c r="F103" s="31">
        <v>0</v>
      </c>
      <c r="G103" s="31">
        <v>66.443600000000004</v>
      </c>
      <c r="H103" s="32">
        <v>30.0548</v>
      </c>
      <c r="I103" s="31">
        <v>4.3132999999999998E-2</v>
      </c>
      <c r="J103" s="33">
        <v>0.37262499999999998</v>
      </c>
      <c r="K103" s="31">
        <v>2.8779999999999999E-3</v>
      </c>
      <c r="L103" s="31">
        <v>96.917000000000002</v>
      </c>
      <c r="N103" s="31">
        <v>96.917000000000002</v>
      </c>
      <c r="O103" s="31">
        <f t="shared" si="3"/>
        <v>3.0829999999999984</v>
      </c>
      <c r="P103" s="31">
        <v>30.0548</v>
      </c>
      <c r="Q103" s="34">
        <f t="shared" si="4"/>
        <v>31.01086496693047</v>
      </c>
      <c r="T103" s="35">
        <v>96.917000000000002</v>
      </c>
      <c r="V103" s="31">
        <v>0.37262499999999998</v>
      </c>
      <c r="W103" s="7">
        <f t="shared" si="5"/>
        <v>0.38447847126923035</v>
      </c>
    </row>
    <row r="104" spans="1:23" x14ac:dyDescent="0.3">
      <c r="O104" s="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C77B-26D6-48EF-ABF6-246F2ADCB6DE}">
  <dimension ref="A1:AG46"/>
  <sheetViews>
    <sheetView zoomScale="90" zoomScaleNormal="90" workbookViewId="0">
      <selection activeCell="A37" sqref="A37:XFD37"/>
    </sheetView>
  </sheetViews>
  <sheetFormatPr defaultRowHeight="13.2" x14ac:dyDescent="0.25"/>
  <cols>
    <col min="1" max="1" width="27.21875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178</v>
      </c>
      <c r="B2">
        <v>55</v>
      </c>
      <c r="C2">
        <v>40</v>
      </c>
      <c r="D2">
        <v>20</v>
      </c>
      <c r="E2">
        <v>50</v>
      </c>
      <c r="F2">
        <v>0</v>
      </c>
      <c r="G2">
        <v>81.484800000000007</v>
      </c>
      <c r="H2">
        <v>18.284500000000001</v>
      </c>
      <c r="I2">
        <v>0.10315000000000001</v>
      </c>
      <c r="J2">
        <v>1.8683000000000002E-2</v>
      </c>
      <c r="K2">
        <v>9.7706000000000001E-2</v>
      </c>
      <c r="L2">
        <v>99.988799999999998</v>
      </c>
      <c r="M2">
        <v>9.2451000000000005E-2</v>
      </c>
      <c r="N2">
        <v>7.6113E-2</v>
      </c>
      <c r="O2">
        <v>0.118827</v>
      </c>
      <c r="P2">
        <v>1.8193999999999998E-2</v>
      </c>
      <c r="Q2">
        <v>8.4422999999999998E-2</v>
      </c>
      <c r="R2">
        <v>30</v>
      </c>
      <c r="S2">
        <v>30</v>
      </c>
      <c r="T2">
        <v>30</v>
      </c>
      <c r="U2">
        <v>30</v>
      </c>
      <c r="V2">
        <v>30</v>
      </c>
      <c r="W2">
        <v>44595.448842592603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5">
      <c r="A3" t="s">
        <v>178</v>
      </c>
      <c r="B3">
        <v>56</v>
      </c>
      <c r="C3">
        <v>40</v>
      </c>
      <c r="D3">
        <v>20</v>
      </c>
      <c r="E3">
        <v>50</v>
      </c>
      <c r="F3">
        <v>0</v>
      </c>
      <c r="G3">
        <v>81.465999999999994</v>
      </c>
      <c r="H3">
        <v>18.609400000000001</v>
      </c>
      <c r="I3">
        <v>0.11359900000000001</v>
      </c>
      <c r="J3">
        <v>2.4212000000000001E-2</v>
      </c>
      <c r="K3">
        <v>-2.964E-2</v>
      </c>
      <c r="L3">
        <v>100.184</v>
      </c>
      <c r="M3">
        <v>9.2835000000000001E-2</v>
      </c>
      <c r="N3">
        <v>7.5964000000000004E-2</v>
      </c>
      <c r="O3">
        <v>0.117673</v>
      </c>
      <c r="P3">
        <v>1.8076999999999999E-2</v>
      </c>
      <c r="Q3">
        <v>8.5649000000000003E-2</v>
      </c>
      <c r="R3">
        <v>30</v>
      </c>
      <c r="S3">
        <v>30</v>
      </c>
      <c r="T3">
        <v>30</v>
      </c>
      <c r="U3">
        <v>30</v>
      </c>
      <c r="V3">
        <v>30</v>
      </c>
      <c r="W3">
        <v>44595.451388888898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5">
      <c r="A4" t="s">
        <v>178</v>
      </c>
      <c r="B4">
        <v>57</v>
      </c>
      <c r="C4">
        <v>40</v>
      </c>
      <c r="D4">
        <v>20</v>
      </c>
      <c r="E4">
        <v>50</v>
      </c>
      <c r="F4">
        <v>0</v>
      </c>
      <c r="G4">
        <v>81.094499999999996</v>
      </c>
      <c r="H4">
        <v>18.917899999999999</v>
      </c>
      <c r="I4">
        <v>0.17091999999999999</v>
      </c>
      <c r="J4">
        <v>1.6293999999999999E-2</v>
      </c>
      <c r="K4">
        <v>-4.3900000000000002E-2</v>
      </c>
      <c r="L4">
        <v>100.15600000000001</v>
      </c>
      <c r="M4">
        <v>9.2311000000000004E-2</v>
      </c>
      <c r="N4">
        <v>7.4606000000000006E-2</v>
      </c>
      <c r="O4">
        <v>0.11748400000000001</v>
      </c>
      <c r="P4">
        <v>1.8141999999999998E-2</v>
      </c>
      <c r="Q4">
        <v>8.6779999999999996E-2</v>
      </c>
      <c r="R4">
        <v>30</v>
      </c>
      <c r="S4">
        <v>30</v>
      </c>
      <c r="T4">
        <v>30</v>
      </c>
      <c r="U4">
        <v>30</v>
      </c>
      <c r="V4">
        <v>30</v>
      </c>
      <c r="W4">
        <v>44595.453402777799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5">
      <c r="A5" t="s">
        <v>178</v>
      </c>
      <c r="B5">
        <v>58</v>
      </c>
      <c r="C5">
        <v>40</v>
      </c>
      <c r="D5">
        <v>20</v>
      </c>
      <c r="E5">
        <v>50</v>
      </c>
      <c r="F5">
        <v>0</v>
      </c>
      <c r="G5">
        <v>81.956900000000005</v>
      </c>
      <c r="H5">
        <v>18.847799999999999</v>
      </c>
      <c r="I5">
        <v>0.19117200000000001</v>
      </c>
      <c r="J5">
        <v>4.3781E-2</v>
      </c>
      <c r="K5">
        <v>-4.1570000000000003E-2</v>
      </c>
      <c r="L5">
        <v>100.998</v>
      </c>
      <c r="M5">
        <v>9.2525999999999997E-2</v>
      </c>
      <c r="N5">
        <v>7.6540999999999998E-2</v>
      </c>
      <c r="O5">
        <v>0.11669400000000001</v>
      </c>
      <c r="P5">
        <v>1.8034999999999999E-2</v>
      </c>
      <c r="Q5">
        <v>8.7498999999999993E-2</v>
      </c>
      <c r="R5">
        <v>30</v>
      </c>
      <c r="S5">
        <v>30</v>
      </c>
      <c r="T5">
        <v>30</v>
      </c>
      <c r="U5">
        <v>30</v>
      </c>
      <c r="V5">
        <v>30</v>
      </c>
      <c r="W5">
        <v>44595.455381944397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5">
      <c r="A6" t="s">
        <v>170</v>
      </c>
      <c r="B6">
        <v>59</v>
      </c>
      <c r="C6">
        <v>40</v>
      </c>
      <c r="D6">
        <v>20</v>
      </c>
      <c r="E6">
        <v>50</v>
      </c>
      <c r="F6">
        <v>0</v>
      </c>
      <c r="G6">
        <v>78.369100000000003</v>
      </c>
      <c r="H6">
        <v>18.972799999999999</v>
      </c>
      <c r="I6">
        <v>0.55696800000000002</v>
      </c>
      <c r="J6">
        <v>5.3657000000000003E-2</v>
      </c>
      <c r="K6">
        <v>6.5544000000000005E-2</v>
      </c>
      <c r="L6">
        <v>98.018000000000001</v>
      </c>
      <c r="M6">
        <v>9.1193999999999997E-2</v>
      </c>
      <c r="N6">
        <v>7.5027999999999997E-2</v>
      </c>
      <c r="O6">
        <v>0.11897000000000001</v>
      </c>
      <c r="P6">
        <v>1.7861999999999999E-2</v>
      </c>
      <c r="Q6">
        <v>8.2989999999999994E-2</v>
      </c>
      <c r="R6">
        <v>30</v>
      </c>
      <c r="S6">
        <v>30</v>
      </c>
      <c r="T6">
        <v>30</v>
      </c>
      <c r="U6">
        <v>30</v>
      </c>
      <c r="V6">
        <v>30</v>
      </c>
      <c r="W6">
        <v>44595.461817129602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5">
      <c r="A7" t="s">
        <v>179</v>
      </c>
      <c r="B7">
        <v>60</v>
      </c>
      <c r="C7">
        <v>40</v>
      </c>
      <c r="D7">
        <v>20</v>
      </c>
      <c r="E7">
        <v>50</v>
      </c>
      <c r="F7">
        <v>0</v>
      </c>
      <c r="G7">
        <v>77.785399999999996</v>
      </c>
      <c r="H7">
        <v>18.3063</v>
      </c>
      <c r="I7">
        <v>0.73795900000000003</v>
      </c>
      <c r="J7">
        <v>4.2176999999999999E-2</v>
      </c>
      <c r="K7">
        <v>-3.0769999999999999E-2</v>
      </c>
      <c r="L7">
        <v>96.840999999999994</v>
      </c>
      <c r="M7">
        <v>9.1213000000000002E-2</v>
      </c>
      <c r="N7">
        <v>7.1328000000000003E-2</v>
      </c>
      <c r="O7">
        <v>0.117533</v>
      </c>
      <c r="P7">
        <v>1.8012E-2</v>
      </c>
      <c r="Q7">
        <v>8.8419999999999999E-2</v>
      </c>
      <c r="R7">
        <v>30</v>
      </c>
      <c r="S7">
        <v>30</v>
      </c>
      <c r="T7">
        <v>30</v>
      </c>
      <c r="U7">
        <v>30</v>
      </c>
      <c r="V7">
        <v>30</v>
      </c>
      <c r="W7">
        <v>44595.464965277803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5">
      <c r="A8" t="s">
        <v>180</v>
      </c>
      <c r="B8">
        <v>61</v>
      </c>
      <c r="C8">
        <v>40</v>
      </c>
      <c r="D8">
        <v>20</v>
      </c>
      <c r="E8">
        <v>50</v>
      </c>
      <c r="F8">
        <v>0</v>
      </c>
      <c r="G8">
        <v>77.682199999999995</v>
      </c>
      <c r="H8">
        <v>18.7912</v>
      </c>
      <c r="I8">
        <v>0.80398000000000003</v>
      </c>
      <c r="J8">
        <v>3.7016E-2</v>
      </c>
      <c r="K8">
        <v>-4.7379999999999999E-2</v>
      </c>
      <c r="L8">
        <v>97.266999999999996</v>
      </c>
      <c r="M8">
        <v>9.2033000000000004E-2</v>
      </c>
      <c r="N8">
        <v>7.2440000000000004E-2</v>
      </c>
      <c r="O8">
        <v>0.123472</v>
      </c>
      <c r="P8">
        <v>1.8078E-2</v>
      </c>
      <c r="Q8">
        <v>8.6289000000000005E-2</v>
      </c>
      <c r="R8">
        <v>30</v>
      </c>
      <c r="S8">
        <v>30</v>
      </c>
      <c r="T8">
        <v>30</v>
      </c>
      <c r="U8">
        <v>30</v>
      </c>
      <c r="V8">
        <v>30</v>
      </c>
      <c r="W8">
        <v>44595.470879629604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5">
      <c r="A9" t="s">
        <v>171</v>
      </c>
      <c r="B9">
        <v>62</v>
      </c>
      <c r="C9">
        <v>40</v>
      </c>
      <c r="D9">
        <v>20</v>
      </c>
      <c r="E9">
        <v>50</v>
      </c>
      <c r="F9">
        <v>0</v>
      </c>
      <c r="G9">
        <v>63.918500000000002</v>
      </c>
      <c r="H9">
        <v>33.797199999999997</v>
      </c>
      <c r="I9">
        <v>0.51077700000000004</v>
      </c>
      <c r="J9">
        <v>4.1563999999999997E-2</v>
      </c>
      <c r="K9">
        <v>-7.1510000000000004E-2</v>
      </c>
      <c r="L9">
        <v>98.196600000000004</v>
      </c>
      <c r="M9">
        <v>9.0462000000000001E-2</v>
      </c>
      <c r="N9">
        <v>7.2177000000000005E-2</v>
      </c>
      <c r="O9">
        <v>0.101212</v>
      </c>
      <c r="P9">
        <v>1.7854999999999999E-2</v>
      </c>
      <c r="Q9">
        <v>7.9334000000000002E-2</v>
      </c>
      <c r="R9">
        <v>30</v>
      </c>
      <c r="S9">
        <v>30</v>
      </c>
      <c r="T9">
        <v>30</v>
      </c>
      <c r="U9">
        <v>30</v>
      </c>
      <c r="V9">
        <v>30</v>
      </c>
      <c r="W9">
        <v>44595.474027777796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5">
      <c r="A10" t="s">
        <v>168</v>
      </c>
      <c r="B10">
        <v>63</v>
      </c>
      <c r="C10">
        <v>40</v>
      </c>
      <c r="D10">
        <v>20</v>
      </c>
      <c r="E10">
        <v>50</v>
      </c>
      <c r="F10">
        <v>0</v>
      </c>
      <c r="G10">
        <v>74.682299999999998</v>
      </c>
      <c r="H10">
        <v>20.304400000000001</v>
      </c>
      <c r="I10">
        <v>1.94947</v>
      </c>
      <c r="J10">
        <v>2.2647E-2</v>
      </c>
      <c r="K10">
        <v>-7.825E-2</v>
      </c>
      <c r="L10">
        <v>96.880499999999998</v>
      </c>
      <c r="M10">
        <v>9.1682E-2</v>
      </c>
      <c r="N10">
        <v>7.5843999999999995E-2</v>
      </c>
      <c r="O10">
        <v>0.11532100000000001</v>
      </c>
      <c r="P10">
        <v>1.796E-2</v>
      </c>
      <c r="Q10">
        <v>8.1961999999999993E-2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44595.477708333303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5">
      <c r="A11" t="s">
        <v>172</v>
      </c>
      <c r="B11">
        <v>64</v>
      </c>
      <c r="C11">
        <v>40</v>
      </c>
      <c r="D11">
        <v>20</v>
      </c>
      <c r="E11">
        <v>50</v>
      </c>
      <c r="F11">
        <v>0</v>
      </c>
      <c r="G11">
        <v>75.414100000000005</v>
      </c>
      <c r="H11">
        <v>20.5137</v>
      </c>
      <c r="I11">
        <v>2.04528</v>
      </c>
      <c r="J11">
        <v>3.2305E-2</v>
      </c>
      <c r="K11">
        <v>-2.8709999999999999E-2</v>
      </c>
      <c r="L11">
        <v>97.976699999999994</v>
      </c>
      <c r="M11">
        <v>9.1814000000000007E-2</v>
      </c>
      <c r="N11">
        <v>7.4329999999999993E-2</v>
      </c>
      <c r="O11">
        <v>0.115107</v>
      </c>
      <c r="P11">
        <v>1.7927999999999999E-2</v>
      </c>
      <c r="Q11">
        <v>8.3104999999999998E-2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44595.479780092603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5">
      <c r="A12" t="s">
        <v>181</v>
      </c>
      <c r="B12">
        <v>65</v>
      </c>
      <c r="C12">
        <v>40</v>
      </c>
      <c r="D12">
        <v>20</v>
      </c>
      <c r="E12">
        <v>50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8.5986000000000007E-2</v>
      </c>
      <c r="N12">
        <v>4.8979000000000002E-2</v>
      </c>
      <c r="O12">
        <v>0.15767</v>
      </c>
      <c r="P12">
        <v>2.0761999999999999E-2</v>
      </c>
      <c r="Q12">
        <v>4.3445999999999999E-2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44595.484085648102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5">
      <c r="A13" t="s">
        <v>166</v>
      </c>
      <c r="B13">
        <v>66</v>
      </c>
      <c r="C13">
        <v>40</v>
      </c>
      <c r="D13">
        <v>20</v>
      </c>
      <c r="E13">
        <v>50</v>
      </c>
      <c r="F13">
        <v>0</v>
      </c>
      <c r="G13">
        <v>71.248099999999994</v>
      </c>
      <c r="H13">
        <v>22.684899999999999</v>
      </c>
      <c r="I13">
        <v>4.9872899999999998</v>
      </c>
      <c r="J13">
        <v>4.1597000000000002E-2</v>
      </c>
      <c r="K13">
        <v>6.9181000000000006E-2</v>
      </c>
      <c r="L13">
        <v>99.031000000000006</v>
      </c>
      <c r="M13">
        <v>9.2071E-2</v>
      </c>
      <c r="N13">
        <v>7.5010999999999994E-2</v>
      </c>
      <c r="O13">
        <v>0.114839</v>
      </c>
      <c r="P13">
        <v>1.7930000000000001E-2</v>
      </c>
      <c r="Q13">
        <v>8.0773999999999999E-2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44595.488252314797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5">
      <c r="A14" t="s">
        <v>173</v>
      </c>
      <c r="B14">
        <v>67</v>
      </c>
      <c r="C14">
        <v>40</v>
      </c>
      <c r="D14">
        <v>20</v>
      </c>
      <c r="E14">
        <v>50</v>
      </c>
      <c r="F14">
        <v>0</v>
      </c>
      <c r="G14">
        <v>79.456500000000005</v>
      </c>
      <c r="H14">
        <v>17.933</v>
      </c>
      <c r="I14">
        <v>0.4652</v>
      </c>
      <c r="J14">
        <v>4.9660999999999997E-2</v>
      </c>
      <c r="K14">
        <v>-6.9070000000000006E-2</v>
      </c>
      <c r="L14">
        <v>97.835300000000004</v>
      </c>
      <c r="M14">
        <v>9.2429999999999998E-2</v>
      </c>
      <c r="N14">
        <v>7.6577000000000006E-2</v>
      </c>
      <c r="O14">
        <v>0.12317400000000001</v>
      </c>
      <c r="P14">
        <v>1.8016999999999998E-2</v>
      </c>
      <c r="Q14">
        <v>8.4634000000000001E-2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44595.496006944399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5">
      <c r="A15" t="s">
        <v>174</v>
      </c>
      <c r="B15">
        <v>68</v>
      </c>
      <c r="C15">
        <v>40</v>
      </c>
      <c r="D15">
        <v>20</v>
      </c>
      <c r="E15">
        <v>50</v>
      </c>
      <c r="F15">
        <v>0</v>
      </c>
      <c r="G15">
        <v>78.5779</v>
      </c>
      <c r="H15">
        <v>17.352399999999999</v>
      </c>
      <c r="I15">
        <v>0.33894600000000003</v>
      </c>
      <c r="J15">
        <v>6.2128000000000003E-2</v>
      </c>
      <c r="K15">
        <v>-0.10571</v>
      </c>
      <c r="L15">
        <v>96.2256</v>
      </c>
      <c r="M15">
        <v>9.2413999999999996E-2</v>
      </c>
      <c r="N15">
        <v>7.5661999999999993E-2</v>
      </c>
      <c r="O15">
        <v>0.12548899999999999</v>
      </c>
      <c r="P15">
        <v>1.8062999999999999E-2</v>
      </c>
      <c r="Q15">
        <v>8.5435999999999998E-2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44595.498344907399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x14ac:dyDescent="0.25">
      <c r="A16" t="s">
        <v>165</v>
      </c>
      <c r="B16">
        <v>69</v>
      </c>
      <c r="C16">
        <v>40</v>
      </c>
      <c r="D16">
        <v>20</v>
      </c>
      <c r="E16">
        <v>50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8.6711999999999997E-2</v>
      </c>
      <c r="N16">
        <v>4.9973999999999998E-2</v>
      </c>
      <c r="O16">
        <v>0.15468999999999999</v>
      </c>
      <c r="P16">
        <v>2.0879999999999999E-2</v>
      </c>
      <c r="Q16">
        <v>4.4484000000000003E-2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44595.5058333333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5">
      <c r="A17" t="s">
        <v>182</v>
      </c>
      <c r="B17">
        <v>70</v>
      </c>
      <c r="C17">
        <v>40</v>
      </c>
      <c r="D17">
        <v>20</v>
      </c>
      <c r="E17">
        <v>50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8.6531999999999998E-2</v>
      </c>
      <c r="N17">
        <v>4.9819000000000002E-2</v>
      </c>
      <c r="O17">
        <v>0.15688199999999999</v>
      </c>
      <c r="P17">
        <v>2.1063999999999999E-2</v>
      </c>
      <c r="Q17">
        <v>4.3430999999999997E-2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44595.507592592599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5">
      <c r="A18" t="s">
        <v>183</v>
      </c>
      <c r="B18">
        <v>71</v>
      </c>
      <c r="C18">
        <v>40</v>
      </c>
      <c r="D18">
        <v>20</v>
      </c>
      <c r="E18">
        <v>50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8.4723999999999994E-2</v>
      </c>
      <c r="N18">
        <v>4.5003000000000001E-2</v>
      </c>
      <c r="O18">
        <v>0.15782299999999999</v>
      </c>
      <c r="P18">
        <v>2.0891E-2</v>
      </c>
      <c r="Q18">
        <v>4.4110999999999997E-2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44595.509837963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5">
      <c r="A19" t="s">
        <v>184</v>
      </c>
      <c r="B19">
        <v>72</v>
      </c>
      <c r="C19">
        <v>40</v>
      </c>
      <c r="D19">
        <v>20</v>
      </c>
      <c r="E19">
        <v>50</v>
      </c>
      <c r="F19">
        <v>0</v>
      </c>
      <c r="G19">
        <v>63.900300000000001</v>
      </c>
      <c r="H19">
        <v>29.6159</v>
      </c>
      <c r="I19">
        <v>0.484232</v>
      </c>
      <c r="J19">
        <v>3.5793999999999999E-2</v>
      </c>
      <c r="K19">
        <v>2.3331999999999999E-2</v>
      </c>
      <c r="L19">
        <v>94.059600000000003</v>
      </c>
      <c r="M19">
        <v>9.0786000000000006E-2</v>
      </c>
      <c r="N19">
        <v>7.8509999999999996E-2</v>
      </c>
      <c r="O19">
        <v>0.12116200000000001</v>
      </c>
      <c r="P19">
        <v>1.7743999999999999E-2</v>
      </c>
      <c r="Q19">
        <v>6.7131999999999997E-2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44595.513009259303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5">
      <c r="A20" t="s">
        <v>175</v>
      </c>
      <c r="B20">
        <v>73</v>
      </c>
      <c r="C20">
        <v>40</v>
      </c>
      <c r="D20">
        <v>20</v>
      </c>
      <c r="E20">
        <v>50</v>
      </c>
      <c r="F20">
        <v>0</v>
      </c>
      <c r="G20">
        <v>66.317899999999995</v>
      </c>
      <c r="H20">
        <v>30.795100000000001</v>
      </c>
      <c r="I20">
        <v>0.61912500000000004</v>
      </c>
      <c r="J20">
        <v>3.6250999999999999E-2</v>
      </c>
      <c r="K20">
        <v>1.0045E-2</v>
      </c>
      <c r="L20">
        <v>97.778400000000005</v>
      </c>
      <c r="M20">
        <v>9.2313000000000006E-2</v>
      </c>
      <c r="N20">
        <v>7.6797000000000004E-2</v>
      </c>
      <c r="O20">
        <v>0.115633</v>
      </c>
      <c r="P20">
        <v>1.7953E-2</v>
      </c>
      <c r="Q20">
        <v>6.8844000000000002E-2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44595.5151736111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5">
      <c r="A21" t="s">
        <v>185</v>
      </c>
      <c r="B21">
        <v>74</v>
      </c>
      <c r="C21">
        <v>40</v>
      </c>
      <c r="D21">
        <v>20</v>
      </c>
      <c r="E21">
        <v>50</v>
      </c>
      <c r="F21">
        <v>0</v>
      </c>
      <c r="G21">
        <v>44.4497</v>
      </c>
      <c r="H21">
        <v>22.473400000000002</v>
      </c>
      <c r="I21">
        <v>-4.002E-2</v>
      </c>
      <c r="J21">
        <v>3.1767999999999998E-2</v>
      </c>
      <c r="K21">
        <v>6.9996000000000003E-2</v>
      </c>
      <c r="L21">
        <v>66.984800000000007</v>
      </c>
      <c r="M21">
        <v>8.2709000000000005E-2</v>
      </c>
      <c r="N21">
        <v>6.6059000000000007E-2</v>
      </c>
      <c r="O21">
        <v>0.118812</v>
      </c>
      <c r="P21">
        <v>1.6119000000000001E-2</v>
      </c>
      <c r="Q21">
        <v>6.3547000000000006E-2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44595.517326388901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5">
      <c r="A22" t="s">
        <v>186</v>
      </c>
      <c r="B22">
        <v>75</v>
      </c>
      <c r="C22">
        <v>40</v>
      </c>
      <c r="D22">
        <v>20</v>
      </c>
      <c r="E22">
        <v>50</v>
      </c>
      <c r="F22">
        <v>0</v>
      </c>
      <c r="G22">
        <v>72.012500000000003</v>
      </c>
      <c r="H22">
        <v>15.5594</v>
      </c>
      <c r="I22">
        <v>0.35299599999999998</v>
      </c>
      <c r="J22">
        <v>2.6523999999999999E-2</v>
      </c>
      <c r="K22">
        <v>-7.2239999999999999E-2</v>
      </c>
      <c r="L22">
        <v>87.879199999999997</v>
      </c>
      <c r="M22">
        <v>8.8513999999999995E-2</v>
      </c>
      <c r="N22">
        <v>5.5925000000000002E-2</v>
      </c>
      <c r="O22">
        <v>0.123111</v>
      </c>
      <c r="P22">
        <v>1.7818000000000001E-2</v>
      </c>
      <c r="Q22">
        <v>9.7776000000000002E-2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44595.520104166702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5">
      <c r="A23" t="s">
        <v>176</v>
      </c>
      <c r="B23">
        <v>76</v>
      </c>
      <c r="C23">
        <v>40</v>
      </c>
      <c r="D23">
        <v>20</v>
      </c>
      <c r="E23">
        <v>50</v>
      </c>
      <c r="F23">
        <v>0</v>
      </c>
      <c r="G23">
        <v>75.025999999999996</v>
      </c>
      <c r="H23">
        <v>19.488199999999999</v>
      </c>
      <c r="I23">
        <v>0.19936499999999999</v>
      </c>
      <c r="J23">
        <v>2.4038E-2</v>
      </c>
      <c r="K23">
        <v>-9.4710000000000003E-2</v>
      </c>
      <c r="L23">
        <v>94.642899999999997</v>
      </c>
      <c r="M23">
        <v>9.0979000000000004E-2</v>
      </c>
      <c r="N23">
        <v>6.5418000000000004E-2</v>
      </c>
      <c r="O23">
        <v>0.128414</v>
      </c>
      <c r="P23">
        <v>1.8200999999999998E-2</v>
      </c>
      <c r="Q23">
        <v>9.0537000000000006E-2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44595.522696759297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5">
      <c r="A24" t="s">
        <v>187</v>
      </c>
      <c r="B24">
        <v>77</v>
      </c>
      <c r="C24">
        <v>40</v>
      </c>
      <c r="D24">
        <v>20</v>
      </c>
      <c r="E24">
        <v>50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8.7297E-2</v>
      </c>
      <c r="N24">
        <v>4.6639E-2</v>
      </c>
      <c r="O24">
        <v>0.16403100000000001</v>
      </c>
      <c r="P24">
        <v>2.1212000000000002E-2</v>
      </c>
      <c r="Q24">
        <v>4.4112999999999999E-2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44595.524687500001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5">
      <c r="A25" t="s">
        <v>188</v>
      </c>
      <c r="B25">
        <v>78</v>
      </c>
      <c r="C25">
        <v>40</v>
      </c>
      <c r="D25">
        <v>20</v>
      </c>
      <c r="E25">
        <v>50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8.7222999999999995E-2</v>
      </c>
      <c r="N25">
        <v>4.5905000000000001E-2</v>
      </c>
      <c r="O25">
        <v>0.16333800000000001</v>
      </c>
      <c r="P25">
        <v>2.1271999999999999E-2</v>
      </c>
      <c r="Q25">
        <v>4.4218E-2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44595.526296296302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5">
      <c r="A26" t="s">
        <v>189</v>
      </c>
      <c r="B26">
        <v>79</v>
      </c>
      <c r="C26">
        <v>40</v>
      </c>
      <c r="D26">
        <v>20</v>
      </c>
      <c r="E26">
        <v>50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8.6719000000000004E-2</v>
      </c>
      <c r="N26">
        <v>4.3359000000000002E-2</v>
      </c>
      <c r="O26">
        <v>0.15912200000000001</v>
      </c>
      <c r="P26">
        <v>2.1344999999999999E-2</v>
      </c>
      <c r="Q26">
        <v>4.5835000000000001E-2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44595.528888888897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x14ac:dyDescent="0.25">
      <c r="A27" t="s">
        <v>190</v>
      </c>
      <c r="B27">
        <v>80</v>
      </c>
      <c r="C27">
        <v>40</v>
      </c>
      <c r="D27">
        <v>20</v>
      </c>
      <c r="E27">
        <v>50</v>
      </c>
      <c r="F27">
        <v>0</v>
      </c>
      <c r="G27">
        <v>61.240900000000003</v>
      </c>
      <c r="H27">
        <v>28.500499999999999</v>
      </c>
      <c r="I27">
        <v>0.33207700000000001</v>
      </c>
      <c r="J27">
        <v>5.0541999999999997E-2</v>
      </c>
      <c r="K27">
        <v>-2.316E-2</v>
      </c>
      <c r="L27">
        <v>90.100899999999996</v>
      </c>
      <c r="M27">
        <v>8.8372000000000006E-2</v>
      </c>
      <c r="N27">
        <v>7.2327000000000002E-2</v>
      </c>
      <c r="O27">
        <v>9.8517999999999994E-2</v>
      </c>
      <c r="P27">
        <v>1.7461000000000001E-2</v>
      </c>
      <c r="Q27">
        <v>8.1512000000000001E-2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44595.5325115741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5">
      <c r="A28" t="s">
        <v>191</v>
      </c>
      <c r="B28">
        <v>81</v>
      </c>
      <c r="C28">
        <v>40</v>
      </c>
      <c r="D28">
        <v>20</v>
      </c>
      <c r="E28">
        <v>50</v>
      </c>
      <c r="F28">
        <v>0</v>
      </c>
      <c r="G28">
        <v>42.917299999999997</v>
      </c>
      <c r="H28">
        <v>12.6852</v>
      </c>
      <c r="I28">
        <v>-3.9949999999999999E-2</v>
      </c>
      <c r="J28">
        <v>3.3798000000000002E-2</v>
      </c>
      <c r="K28">
        <v>-6.3630000000000006E-2</v>
      </c>
      <c r="L28">
        <v>55.532800000000002</v>
      </c>
      <c r="M28">
        <v>6.8609000000000003E-2</v>
      </c>
      <c r="N28">
        <v>4.7509999999999997E-2</v>
      </c>
      <c r="O28">
        <v>4.6073000000000003E-2</v>
      </c>
      <c r="P28">
        <v>1.6177E-2</v>
      </c>
      <c r="Q28">
        <v>9.7207000000000002E-2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44595.537060185197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5">
      <c r="A29" t="s">
        <v>177</v>
      </c>
      <c r="B29">
        <v>82</v>
      </c>
      <c r="C29">
        <v>40</v>
      </c>
      <c r="D29">
        <v>20</v>
      </c>
      <c r="E29">
        <v>50</v>
      </c>
      <c r="F29">
        <v>0</v>
      </c>
      <c r="G29">
        <v>66.443600000000004</v>
      </c>
      <c r="H29">
        <v>30.0548</v>
      </c>
      <c r="I29">
        <v>0.37262499999999998</v>
      </c>
      <c r="J29">
        <v>4.3132999999999998E-2</v>
      </c>
      <c r="K29">
        <v>2.8779999999999999E-3</v>
      </c>
      <c r="L29">
        <v>96.917000000000002</v>
      </c>
      <c r="M29">
        <v>9.1143000000000002E-2</v>
      </c>
      <c r="N29">
        <v>6.9985000000000006E-2</v>
      </c>
      <c r="O29">
        <v>0.11594599999999999</v>
      </c>
      <c r="P29">
        <v>1.7996000000000002E-2</v>
      </c>
      <c r="Q29">
        <v>7.6339000000000004E-2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44595.539293981499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5">
      <c r="A30" t="s">
        <v>192</v>
      </c>
      <c r="B30">
        <v>83</v>
      </c>
      <c r="C30">
        <v>40</v>
      </c>
      <c r="D30">
        <v>20</v>
      </c>
      <c r="E30">
        <v>50</v>
      </c>
      <c r="F30">
        <v>0</v>
      </c>
      <c r="G30">
        <v>44.404400000000003</v>
      </c>
      <c r="H30">
        <v>21.978200000000001</v>
      </c>
      <c r="I30">
        <v>-0.10428999999999999</v>
      </c>
      <c r="J30">
        <v>7.8617000000000006E-2</v>
      </c>
      <c r="K30">
        <v>-1.142E-2</v>
      </c>
      <c r="L30">
        <v>66.345500000000001</v>
      </c>
      <c r="M30">
        <v>8.1404000000000004E-2</v>
      </c>
      <c r="N30">
        <v>6.8936999999999998E-2</v>
      </c>
      <c r="O30">
        <v>0.109427</v>
      </c>
      <c r="P30">
        <v>1.5824000000000001E-2</v>
      </c>
      <c r="Q30">
        <v>6.8704000000000001E-2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44595.540902777801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5">
      <c r="A31" t="s">
        <v>164</v>
      </c>
      <c r="B31">
        <v>84</v>
      </c>
      <c r="C31">
        <v>40</v>
      </c>
      <c r="D31">
        <v>20</v>
      </c>
      <c r="E31">
        <v>50</v>
      </c>
      <c r="F31">
        <v>0</v>
      </c>
      <c r="G31">
        <v>73.288799999999995</v>
      </c>
      <c r="H31">
        <v>19.5975</v>
      </c>
      <c r="I31">
        <v>0.25200899999999998</v>
      </c>
      <c r="J31">
        <v>0.10051300000000001</v>
      </c>
      <c r="K31">
        <v>-3.125E-2</v>
      </c>
      <c r="L31">
        <v>93.207599999999999</v>
      </c>
      <c r="M31">
        <v>9.0395000000000003E-2</v>
      </c>
      <c r="N31">
        <v>8.5694000000000006E-2</v>
      </c>
      <c r="O31">
        <v>0.10263</v>
      </c>
      <c r="P31">
        <v>1.6813999999999999E-2</v>
      </c>
      <c r="Q31">
        <v>6.9445000000000007E-2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44595.543252314797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5">
      <c r="A32" t="s">
        <v>157</v>
      </c>
      <c r="B32">
        <v>85</v>
      </c>
      <c r="C32">
        <v>40</v>
      </c>
      <c r="D32">
        <v>20</v>
      </c>
      <c r="E32">
        <v>50</v>
      </c>
      <c r="F32">
        <v>0</v>
      </c>
      <c r="G32">
        <v>81.391999999999996</v>
      </c>
      <c r="H32">
        <v>15.9087</v>
      </c>
      <c r="I32">
        <v>0.421684</v>
      </c>
      <c r="J32">
        <v>5.1353000000000003E-2</v>
      </c>
      <c r="K32">
        <v>-2.3500000000000001E-3</v>
      </c>
      <c r="L32">
        <v>97.7714</v>
      </c>
      <c r="M32">
        <v>9.2547000000000004E-2</v>
      </c>
      <c r="N32">
        <v>7.7439999999999995E-2</v>
      </c>
      <c r="O32">
        <v>0.123768</v>
      </c>
      <c r="P32">
        <v>1.7989999999999999E-2</v>
      </c>
      <c r="Q32">
        <v>8.3959000000000006E-2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44595.545995370398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5">
      <c r="A33" t="s">
        <v>158</v>
      </c>
      <c r="B33">
        <v>86</v>
      </c>
      <c r="C33">
        <v>40</v>
      </c>
      <c r="D33">
        <v>20</v>
      </c>
      <c r="E33">
        <v>50</v>
      </c>
      <c r="F33">
        <v>0</v>
      </c>
      <c r="G33">
        <v>79.429199999999994</v>
      </c>
      <c r="H33">
        <v>17.675899999999999</v>
      </c>
      <c r="I33">
        <v>0.27355000000000002</v>
      </c>
      <c r="J33">
        <v>3.3828999999999998E-2</v>
      </c>
      <c r="K33">
        <v>-2.6370000000000001E-2</v>
      </c>
      <c r="L33">
        <v>97.386099999999999</v>
      </c>
      <c r="M33">
        <v>9.2302999999999996E-2</v>
      </c>
      <c r="N33">
        <v>7.6203000000000007E-2</v>
      </c>
      <c r="O33">
        <v>0.124584</v>
      </c>
      <c r="P33">
        <v>1.8107999999999999E-2</v>
      </c>
      <c r="Q33">
        <v>8.4306000000000006E-2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44595.547581018502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5">
      <c r="A34" t="s">
        <v>193</v>
      </c>
      <c r="B34">
        <v>87</v>
      </c>
      <c r="C34">
        <v>40</v>
      </c>
      <c r="D34">
        <v>20</v>
      </c>
      <c r="E34">
        <v>50</v>
      </c>
      <c r="F34">
        <v>0</v>
      </c>
      <c r="G34">
        <v>79.122</v>
      </c>
      <c r="H34">
        <v>13.225899999999999</v>
      </c>
      <c r="I34">
        <v>0.41956300000000002</v>
      </c>
      <c r="J34">
        <v>4.0698999999999999E-2</v>
      </c>
      <c r="K34">
        <v>-4.6670000000000003E-2</v>
      </c>
      <c r="L34">
        <v>92.761600000000001</v>
      </c>
      <c r="M34">
        <v>9.0970999999999996E-2</v>
      </c>
      <c r="N34">
        <v>7.2412000000000004E-2</v>
      </c>
      <c r="O34">
        <v>0.12612200000000001</v>
      </c>
      <c r="P34">
        <v>1.7998E-2</v>
      </c>
      <c r="Q34">
        <v>9.2877000000000001E-2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44595.549224536997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5">
      <c r="A35" t="s">
        <v>194</v>
      </c>
      <c r="B35">
        <v>88</v>
      </c>
      <c r="C35">
        <v>40</v>
      </c>
      <c r="D35">
        <v>20</v>
      </c>
      <c r="E35">
        <v>50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8.5916000000000006E-2</v>
      </c>
      <c r="N35">
        <v>4.6318999999999999E-2</v>
      </c>
      <c r="O35">
        <v>0.155838</v>
      </c>
      <c r="P35">
        <v>2.0951000000000001E-2</v>
      </c>
      <c r="Q35">
        <v>4.5288000000000002E-2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44595.551053240699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5">
      <c r="A36" t="s">
        <v>159</v>
      </c>
      <c r="B36">
        <v>89</v>
      </c>
      <c r="C36">
        <v>40</v>
      </c>
      <c r="D36">
        <v>20</v>
      </c>
      <c r="E36">
        <v>50</v>
      </c>
      <c r="F36">
        <v>0</v>
      </c>
      <c r="G36">
        <v>80.341099999999997</v>
      </c>
      <c r="H36">
        <v>14.5345</v>
      </c>
      <c r="I36">
        <v>0.354043</v>
      </c>
      <c r="J36">
        <v>4.2215999999999997E-2</v>
      </c>
      <c r="K36">
        <v>3.2488000000000003E-2</v>
      </c>
      <c r="L36">
        <v>95.304400000000001</v>
      </c>
      <c r="M36">
        <v>9.1786000000000006E-2</v>
      </c>
      <c r="N36">
        <v>7.3794999999999999E-2</v>
      </c>
      <c r="O36">
        <v>0.12327399999999999</v>
      </c>
      <c r="P36">
        <v>1.8013000000000001E-2</v>
      </c>
      <c r="Q36">
        <v>8.9272000000000004E-2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44595.552638888897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5">
      <c r="A37" t="s">
        <v>160</v>
      </c>
      <c r="B37">
        <v>90</v>
      </c>
      <c r="C37">
        <v>40</v>
      </c>
      <c r="D37">
        <v>20</v>
      </c>
      <c r="E37">
        <v>50</v>
      </c>
      <c r="F37">
        <v>0</v>
      </c>
      <c r="G37">
        <v>81.096699999999998</v>
      </c>
      <c r="H37">
        <v>15.0276</v>
      </c>
      <c r="I37">
        <v>0.45255600000000001</v>
      </c>
      <c r="J37">
        <v>1.8530000000000001E-2</v>
      </c>
      <c r="K37">
        <v>9.2589999999999999E-3</v>
      </c>
      <c r="L37">
        <v>96.604600000000005</v>
      </c>
      <c r="M37">
        <v>9.1393000000000002E-2</v>
      </c>
      <c r="N37">
        <v>7.6606999999999995E-2</v>
      </c>
      <c r="O37">
        <v>0.119226</v>
      </c>
      <c r="P37">
        <v>1.8034000000000001E-2</v>
      </c>
      <c r="Q37">
        <v>8.9574000000000001E-2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44595.554317129601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5">
      <c r="A38" t="s">
        <v>161</v>
      </c>
      <c r="B38">
        <v>91</v>
      </c>
      <c r="C38">
        <v>40</v>
      </c>
      <c r="D38">
        <v>20</v>
      </c>
      <c r="E38">
        <v>50</v>
      </c>
      <c r="F38">
        <v>0</v>
      </c>
      <c r="G38">
        <v>78.8048</v>
      </c>
      <c r="H38">
        <v>16.148</v>
      </c>
      <c r="I38">
        <v>0.27284999999999998</v>
      </c>
      <c r="J38">
        <v>4.7925000000000002E-2</v>
      </c>
      <c r="K38">
        <v>-3.4419999999999999E-2</v>
      </c>
      <c r="L38">
        <v>95.239099999999993</v>
      </c>
      <c r="M38">
        <v>9.1188000000000005E-2</v>
      </c>
      <c r="N38">
        <v>7.7370999999999995E-2</v>
      </c>
      <c r="O38">
        <v>0.122706</v>
      </c>
      <c r="P38">
        <v>1.7923000000000001E-2</v>
      </c>
      <c r="Q38">
        <v>8.5101999999999997E-2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44595.557523148098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5">
      <c r="A39" t="s">
        <v>195</v>
      </c>
      <c r="B39">
        <v>92</v>
      </c>
      <c r="C39">
        <v>40</v>
      </c>
      <c r="D39">
        <v>20</v>
      </c>
      <c r="E39">
        <v>50</v>
      </c>
      <c r="F39">
        <v>0</v>
      </c>
      <c r="G39">
        <v>61.580300000000001</v>
      </c>
      <c r="H39">
        <v>29.168399999999998</v>
      </c>
      <c r="I39">
        <v>0.109154</v>
      </c>
      <c r="J39">
        <v>5.0950000000000002E-2</v>
      </c>
      <c r="K39">
        <v>-3.3020000000000001E-2</v>
      </c>
      <c r="L39">
        <v>90.875799999999998</v>
      </c>
      <c r="M39">
        <v>9.1084999999999999E-2</v>
      </c>
      <c r="N39">
        <v>6.8945000000000006E-2</v>
      </c>
      <c r="O39">
        <v>0.14365900000000001</v>
      </c>
      <c r="P39">
        <v>1.8124000000000001E-2</v>
      </c>
      <c r="Q39">
        <v>6.3428999999999999E-2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44595.559537036999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5">
      <c r="A40" t="s">
        <v>162</v>
      </c>
      <c r="B40">
        <v>93</v>
      </c>
      <c r="C40">
        <v>40</v>
      </c>
      <c r="D40">
        <v>20</v>
      </c>
      <c r="E40">
        <v>50</v>
      </c>
      <c r="F40">
        <v>0</v>
      </c>
      <c r="G40">
        <v>62.220399999999998</v>
      </c>
      <c r="H40">
        <v>35.239899999999999</v>
      </c>
      <c r="I40">
        <v>0.34255400000000003</v>
      </c>
      <c r="J40">
        <v>5.3159999999999999E-2</v>
      </c>
      <c r="K40">
        <v>8.6920000000000001E-3</v>
      </c>
      <c r="L40">
        <v>97.864599999999996</v>
      </c>
      <c r="M40">
        <v>9.2724000000000001E-2</v>
      </c>
      <c r="N40">
        <v>7.7928999999999998E-2</v>
      </c>
      <c r="O40">
        <v>0.123048</v>
      </c>
      <c r="P40">
        <v>1.7919999999999998E-2</v>
      </c>
      <c r="Q40">
        <v>5.5592000000000003E-2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44595.561354166697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5">
      <c r="A41" t="s">
        <v>196</v>
      </c>
      <c r="B41">
        <v>94</v>
      </c>
      <c r="C41">
        <v>40</v>
      </c>
      <c r="D41">
        <v>20</v>
      </c>
      <c r="E41">
        <v>50</v>
      </c>
      <c r="F41">
        <v>0</v>
      </c>
      <c r="G41">
        <v>59.754100000000001</v>
      </c>
      <c r="H41">
        <v>32.941200000000002</v>
      </c>
      <c r="I41">
        <v>0.206539</v>
      </c>
      <c r="J41">
        <v>4.3117000000000003E-2</v>
      </c>
      <c r="K41">
        <v>-5.8500000000000002E-3</v>
      </c>
      <c r="L41">
        <v>92.939099999999996</v>
      </c>
      <c r="M41">
        <v>8.8179999999999994E-2</v>
      </c>
      <c r="N41">
        <v>6.9194000000000006E-2</v>
      </c>
      <c r="O41">
        <v>8.5283999999999999E-2</v>
      </c>
      <c r="P41">
        <v>1.7361999999999999E-2</v>
      </c>
      <c r="Q41">
        <v>8.1266000000000005E-2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44595.5641666667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5">
      <c r="A42" t="s">
        <v>197</v>
      </c>
      <c r="B42">
        <v>95</v>
      </c>
      <c r="C42">
        <v>40</v>
      </c>
      <c r="D42">
        <v>20</v>
      </c>
      <c r="E42">
        <v>50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8.3438999999999999E-2</v>
      </c>
      <c r="N42">
        <v>4.5359999999999998E-2</v>
      </c>
      <c r="O42">
        <v>0.14105599999999999</v>
      </c>
      <c r="P42">
        <v>1.9993E-2</v>
      </c>
      <c r="Q42">
        <v>4.6268999999999998E-2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44595.566655092603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x14ac:dyDescent="0.25">
      <c r="A43" t="s">
        <v>33</v>
      </c>
      <c r="B43">
        <v>96</v>
      </c>
      <c r="C43">
        <v>40</v>
      </c>
      <c r="D43">
        <v>20</v>
      </c>
      <c r="E43">
        <v>50</v>
      </c>
      <c r="F43">
        <v>0</v>
      </c>
      <c r="G43">
        <v>81.550700000000006</v>
      </c>
      <c r="H43">
        <v>18.395199999999999</v>
      </c>
      <c r="I43">
        <v>0.13173499999999999</v>
      </c>
      <c r="J43">
        <v>3.0986E-2</v>
      </c>
      <c r="K43">
        <v>4.0896000000000002E-2</v>
      </c>
      <c r="L43">
        <v>100.15</v>
      </c>
      <c r="M43">
        <v>9.2730999999999994E-2</v>
      </c>
      <c r="N43">
        <v>7.5356000000000006E-2</v>
      </c>
      <c r="O43">
        <v>0.116744</v>
      </c>
      <c r="P43">
        <v>1.8117999999999999E-2</v>
      </c>
      <c r="Q43">
        <v>8.5418999999999995E-2</v>
      </c>
      <c r="R43">
        <v>30</v>
      </c>
      <c r="S43">
        <v>30</v>
      </c>
      <c r="T43">
        <v>30</v>
      </c>
      <c r="U43">
        <v>30</v>
      </c>
      <c r="V43">
        <v>30</v>
      </c>
      <c r="W43">
        <v>44595.568877314799</v>
      </c>
      <c r="X43">
        <v>7801</v>
      </c>
      <c r="Y43">
        <v>7801</v>
      </c>
      <c r="Z43">
        <v>7711</v>
      </c>
      <c r="AA43">
        <v>7708</v>
      </c>
      <c r="AB43">
        <v>7719</v>
      </c>
      <c r="AC43" t="s">
        <v>34</v>
      </c>
      <c r="AD43" t="s">
        <v>34</v>
      </c>
      <c r="AE43" t="s">
        <v>35</v>
      </c>
      <c r="AF43" t="s">
        <v>36</v>
      </c>
      <c r="AG43" t="s">
        <v>37</v>
      </c>
    </row>
    <row r="44" spans="1:33" x14ac:dyDescent="0.25">
      <c r="A44" t="s">
        <v>33</v>
      </c>
      <c r="B44">
        <v>97</v>
      </c>
      <c r="C44">
        <v>40</v>
      </c>
      <c r="D44">
        <v>20</v>
      </c>
      <c r="E44">
        <v>50</v>
      </c>
      <c r="F44">
        <v>0</v>
      </c>
      <c r="G44">
        <v>81.454800000000006</v>
      </c>
      <c r="H44">
        <v>18.6983</v>
      </c>
      <c r="I44">
        <v>9.3016000000000001E-2</v>
      </c>
      <c r="J44">
        <v>2.513E-2</v>
      </c>
      <c r="K44">
        <v>-4.5449999999999997E-2</v>
      </c>
      <c r="L44">
        <v>100.226</v>
      </c>
      <c r="M44">
        <v>9.2438000000000006E-2</v>
      </c>
      <c r="N44">
        <v>7.6008999999999993E-2</v>
      </c>
      <c r="O44">
        <v>0.120292</v>
      </c>
      <c r="P44">
        <v>1.8199E-2</v>
      </c>
      <c r="Q44">
        <v>8.6655999999999997E-2</v>
      </c>
      <c r="R44">
        <v>30</v>
      </c>
      <c r="S44">
        <v>30</v>
      </c>
      <c r="T44">
        <v>30</v>
      </c>
      <c r="U44">
        <v>30</v>
      </c>
      <c r="V44">
        <v>30</v>
      </c>
      <c r="W44">
        <v>44595.570324074099</v>
      </c>
      <c r="X44">
        <v>7801</v>
      </c>
      <c r="Y44">
        <v>7801</v>
      </c>
      <c r="Z44">
        <v>7711</v>
      </c>
      <c r="AA44">
        <v>7708</v>
      </c>
      <c r="AB44">
        <v>7719</v>
      </c>
      <c r="AC44" t="s">
        <v>34</v>
      </c>
      <c r="AD44" t="s">
        <v>34</v>
      </c>
      <c r="AE44" t="s">
        <v>35</v>
      </c>
      <c r="AF44" t="s">
        <v>36</v>
      </c>
      <c r="AG44" t="s">
        <v>37</v>
      </c>
    </row>
    <row r="45" spans="1:33" x14ac:dyDescent="0.25">
      <c r="A45" t="s">
        <v>33</v>
      </c>
      <c r="B45">
        <v>98</v>
      </c>
      <c r="C45">
        <v>40</v>
      </c>
      <c r="D45">
        <v>20</v>
      </c>
      <c r="E45">
        <v>50</v>
      </c>
      <c r="F45">
        <v>0</v>
      </c>
      <c r="G45">
        <v>81.743600000000001</v>
      </c>
      <c r="H45">
        <v>18.605</v>
      </c>
      <c r="I45">
        <v>0.173568</v>
      </c>
      <c r="J45">
        <v>4.2000999999999997E-2</v>
      </c>
      <c r="K45">
        <v>-0.11808</v>
      </c>
      <c r="L45">
        <v>100.446</v>
      </c>
      <c r="M45">
        <v>9.2616000000000004E-2</v>
      </c>
      <c r="N45">
        <v>7.6080999999999996E-2</v>
      </c>
      <c r="O45">
        <v>0.11945799999999999</v>
      </c>
      <c r="P45">
        <v>1.8093000000000001E-2</v>
      </c>
      <c r="Q45">
        <v>8.8007000000000002E-2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44595.571493055599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5">
      <c r="A46" t="s">
        <v>33</v>
      </c>
      <c r="B46">
        <v>99</v>
      </c>
      <c r="C46">
        <v>40</v>
      </c>
      <c r="D46">
        <v>20</v>
      </c>
      <c r="E46">
        <v>50</v>
      </c>
      <c r="F46">
        <v>0</v>
      </c>
      <c r="G46">
        <v>81.750100000000003</v>
      </c>
      <c r="H46">
        <v>18.5916</v>
      </c>
      <c r="I46">
        <v>0.26635500000000001</v>
      </c>
      <c r="J46">
        <v>2.8760999999999998E-2</v>
      </c>
      <c r="K46">
        <v>-6.7699999999999996E-2</v>
      </c>
      <c r="L46">
        <v>100.569</v>
      </c>
      <c r="M46">
        <v>9.2520000000000005E-2</v>
      </c>
      <c r="N46">
        <v>7.6014999999999999E-2</v>
      </c>
      <c r="O46">
        <v>0.11737499999999999</v>
      </c>
      <c r="P46">
        <v>1.8110000000000001E-2</v>
      </c>
      <c r="Q46">
        <v>8.7619000000000002E-2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44595.572962963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Almond 01</vt:lpstr>
      <vt:lpstr>Almond 02</vt:lpstr>
      <vt:lpstr>Calliachar 6 Gossan 1</vt:lpstr>
      <vt:lpstr>raw data Calliachar in situ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cp:lastPrinted>2022-02-18T15:32:44Z</cp:lastPrinted>
  <dcterms:created xsi:type="dcterms:W3CDTF">2022-02-18T15:28:10Z</dcterms:created>
  <dcterms:modified xsi:type="dcterms:W3CDTF">2026-08-23T21:54:52Z</dcterms:modified>
</cp:coreProperties>
</file>